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9095" yWindow="-105" windowWidth="38625" windowHeight="21225" tabRatio="699"/>
  </bookViews>
  <sheets>
    <sheet name="1" sheetId="84" r:id="rId1"/>
    <sheet name="2" sheetId="90" r:id="rId2"/>
    <sheet name="3" sheetId="101" r:id="rId3"/>
    <sheet name="4" sheetId="95" r:id="rId4"/>
    <sheet name="5" sheetId="34" r:id="rId5"/>
    <sheet name="6-P1" sheetId="102" r:id="rId6"/>
    <sheet name="7-PA" sheetId="107" r:id="rId7"/>
    <sheet name="8-Program Startowy" sheetId="104" r:id="rId8"/>
    <sheet name="9-Program Końcowy" sheetId="105" r:id="rId9"/>
    <sheet name="HCM" sheetId="91" r:id="rId10"/>
  </sheets>
  <definedNames>
    <definedName name="_xlnm.Print_Area" localSheetId="4">'5'!$A$1:$S$56</definedName>
  </definedNames>
  <calcPr calcId="152511"/>
</workbook>
</file>

<file path=xl/calcChain.xml><?xml version="1.0" encoding="utf-8"?>
<calcChain xmlns="http://schemas.openxmlformats.org/spreadsheetml/2006/main">
  <c r="F141" i="101" l="1"/>
  <c r="I141" i="101" s="1"/>
  <c r="F140" i="101"/>
  <c r="I140" i="101" s="1"/>
  <c r="F200" i="101"/>
  <c r="I200" i="101" s="1"/>
  <c r="F201" i="101"/>
  <c r="I201" i="101" s="1"/>
  <c r="F202" i="101"/>
  <c r="I202" i="101" s="1"/>
  <c r="F198" i="101"/>
  <c r="I198" i="101" s="1"/>
  <c r="F199" i="101"/>
  <c r="I199" i="101" s="1"/>
  <c r="F190" i="101"/>
  <c r="I190" i="101" s="1"/>
  <c r="F191" i="101"/>
  <c r="F192" i="101"/>
  <c r="I192" i="101" s="1"/>
  <c r="F189" i="101"/>
  <c r="I189" i="101" s="1"/>
  <c r="F187" i="101"/>
  <c r="I187" i="101" s="1"/>
  <c r="F186" i="101"/>
  <c r="I186" i="101" s="1"/>
  <c r="F185" i="101"/>
  <c r="I185" i="101" s="1"/>
  <c r="F184" i="101"/>
  <c r="I184" i="101" s="1"/>
  <c r="F183" i="101"/>
  <c r="I183" i="101" s="1"/>
  <c r="F182" i="101"/>
  <c r="F177" i="101"/>
  <c r="I177" i="101" s="1"/>
  <c r="F178" i="101"/>
  <c r="I178" i="101" s="1"/>
  <c r="F176" i="101"/>
  <c r="I176" i="101" s="1"/>
  <c r="F174" i="101"/>
  <c r="I174" i="101" s="1"/>
  <c r="F175" i="101"/>
  <c r="I175" i="101" s="1"/>
  <c r="F173" i="101"/>
  <c r="I173" i="101" s="1"/>
  <c r="F168" i="101"/>
  <c r="I168" i="101" s="1"/>
  <c r="F169" i="101"/>
  <c r="I169" i="101" s="1"/>
  <c r="F167" i="101"/>
  <c r="I167" i="101" s="1"/>
  <c r="F166" i="101"/>
  <c r="I166" i="101" s="1"/>
  <c r="F165" i="101"/>
  <c r="I165" i="101" s="1"/>
  <c r="F163" i="101"/>
  <c r="F162" i="101"/>
  <c r="I162" i="101" s="1"/>
  <c r="F161" i="101"/>
  <c r="I161" i="101" s="1"/>
  <c r="F160" i="101"/>
  <c r="I160" i="101" s="1"/>
  <c r="F153" i="101"/>
  <c r="F150" i="101"/>
  <c r="I150" i="101" s="1"/>
  <c r="M150" i="101" s="1"/>
  <c r="F41" i="34" s="1"/>
  <c r="F149" i="101"/>
  <c r="I149" i="101" s="1"/>
  <c r="F148" i="101"/>
  <c r="I148" i="101" s="1"/>
  <c r="F147" i="101"/>
  <c r="I147" i="101" s="1"/>
  <c r="F145" i="101"/>
  <c r="I145" i="101" s="1"/>
  <c r="F144" i="101"/>
  <c r="I144" i="101" s="1"/>
  <c r="F143" i="101"/>
  <c r="I143" i="101" s="1"/>
  <c r="F142" i="101"/>
  <c r="I142" i="101" s="1"/>
  <c r="F133" i="101"/>
  <c r="I133" i="101" s="1"/>
  <c r="F134" i="101"/>
  <c r="I134" i="101" s="1"/>
  <c r="F132" i="101"/>
  <c r="I132" i="101" s="1"/>
  <c r="F127" i="101"/>
  <c r="I127" i="101" s="1"/>
  <c r="F126" i="101"/>
  <c r="I126" i="101" s="1"/>
  <c r="F122" i="101"/>
  <c r="I122" i="101" s="1"/>
  <c r="F103" i="101"/>
  <c r="I103" i="101" s="1"/>
  <c r="F102" i="101"/>
  <c r="I102" i="101" s="1"/>
  <c r="F97" i="101"/>
  <c r="I97" i="101" s="1"/>
  <c r="F98" i="101"/>
  <c r="I98" i="101" s="1"/>
  <c r="F99" i="101"/>
  <c r="I99" i="101" s="1"/>
  <c r="F96" i="101"/>
  <c r="I96" i="101" s="1"/>
  <c r="F92" i="101"/>
  <c r="I92" i="101" s="1"/>
  <c r="F93" i="101"/>
  <c r="I93" i="101" s="1"/>
  <c r="F91" i="101"/>
  <c r="I91" i="101" s="1"/>
  <c r="F89" i="101"/>
  <c r="I89" i="101" s="1"/>
  <c r="F88" i="101"/>
  <c r="I88" i="101" s="1"/>
  <c r="F87" i="101"/>
  <c r="I87" i="101" s="1"/>
  <c r="F86" i="101"/>
  <c r="I86" i="101" s="1"/>
  <c r="F78" i="101"/>
  <c r="I78" i="101" s="1"/>
  <c r="F77" i="101"/>
  <c r="I77" i="101" s="1"/>
  <c r="F73" i="101"/>
  <c r="I73" i="101" s="1"/>
  <c r="F75" i="101"/>
  <c r="I75" i="101" s="1"/>
  <c r="F74" i="101"/>
  <c r="I74" i="101" s="1"/>
  <c r="F69" i="101"/>
  <c r="I69" i="101" s="1"/>
  <c r="F68" i="101"/>
  <c r="I68" i="101" s="1"/>
  <c r="F65" i="101"/>
  <c r="I65" i="101" s="1"/>
  <c r="F66" i="101"/>
  <c r="I66" i="101" s="1"/>
  <c r="F67" i="101"/>
  <c r="I67" i="101" s="1"/>
  <c r="F63" i="101"/>
  <c r="I63" i="101" s="1"/>
  <c r="F64" i="101"/>
  <c r="I64" i="101" s="1"/>
  <c r="F62" i="101"/>
  <c r="I62" i="101" s="1"/>
  <c r="F50" i="101"/>
  <c r="I50" i="101" s="1"/>
  <c r="M50" i="101" s="1"/>
  <c r="J36" i="34" s="1"/>
  <c r="F49" i="101"/>
  <c r="I49" i="101" s="1"/>
  <c r="F48" i="101"/>
  <c r="I48" i="101" s="1"/>
  <c r="F47" i="101"/>
  <c r="F44" i="101"/>
  <c r="I44" i="101" s="1"/>
  <c r="M44" i="101" s="1"/>
  <c r="F36" i="34" s="1"/>
  <c r="F42" i="101"/>
  <c r="I42" i="101" s="1"/>
  <c r="F41" i="101"/>
  <c r="I41" i="101" s="1"/>
  <c r="F40" i="101"/>
  <c r="I40" i="101" s="1"/>
  <c r="F39" i="101"/>
  <c r="I39" i="101" s="1"/>
  <c r="F36" i="101"/>
  <c r="I36" i="101" s="1"/>
  <c r="F35" i="101"/>
  <c r="I35" i="101" s="1"/>
  <c r="F27" i="101"/>
  <c r="I27" i="101" s="1"/>
  <c r="F28" i="101"/>
  <c r="I28" i="101" s="1"/>
  <c r="F29" i="101"/>
  <c r="I29" i="101" s="1"/>
  <c r="F30" i="101"/>
  <c r="I30" i="101" s="1"/>
  <c r="F26" i="101"/>
  <c r="I26" i="101" s="1"/>
  <c r="F23" i="101"/>
  <c r="I23" i="101" s="1"/>
  <c r="F19" i="101"/>
  <c r="I19" i="101" s="1"/>
  <c r="F18" i="101"/>
  <c r="I18" i="101" s="1"/>
  <c r="F17" i="101"/>
  <c r="I17" i="101" s="1"/>
  <c r="E22" i="95"/>
  <c r="E21" i="95"/>
  <c r="H21" i="95" s="1"/>
  <c r="E27" i="95"/>
  <c r="E26" i="95"/>
  <c r="E25" i="95"/>
  <c r="H25" i="95" s="1"/>
  <c r="E24" i="95"/>
  <c r="E17" i="95"/>
  <c r="E18" i="95"/>
  <c r="H18" i="95" s="1"/>
  <c r="E19" i="95"/>
  <c r="H19" i="95" s="1"/>
  <c r="E16" i="95"/>
  <c r="H16" i="95"/>
  <c r="E14" i="95"/>
  <c r="E13" i="95"/>
  <c r="H13" i="95" s="1"/>
  <c r="Q18" i="91"/>
  <c r="F18" i="91"/>
  <c r="R18" i="91" s="1"/>
  <c r="T18" i="91" s="1"/>
  <c r="Q17" i="91"/>
  <c r="R17" i="91" s="1"/>
  <c r="T17" i="91" s="1"/>
  <c r="F17" i="91"/>
  <c r="Q16" i="91"/>
  <c r="R16" i="91"/>
  <c r="T16" i="91"/>
  <c r="F16" i="91"/>
  <c r="Q15" i="91"/>
  <c r="F15" i="91"/>
  <c r="Q14" i="91"/>
  <c r="R14" i="91"/>
  <c r="T14" i="91"/>
  <c r="F14" i="91"/>
  <c r="Q13" i="91"/>
  <c r="F13" i="91"/>
  <c r="Q12" i="91"/>
  <c r="F12" i="91"/>
  <c r="Q11" i="91"/>
  <c r="F11" i="91"/>
  <c r="R11" i="91" s="1"/>
  <c r="Q10" i="91"/>
  <c r="R10" i="91" s="1"/>
  <c r="T10" i="91" s="1"/>
  <c r="F10" i="91"/>
  <c r="Q9" i="91"/>
  <c r="F9" i="91"/>
  <c r="D47" i="34"/>
  <c r="H12" i="95"/>
  <c r="H14" i="95"/>
  <c r="H15" i="95"/>
  <c r="H17" i="95"/>
  <c r="H20" i="95"/>
  <c r="H22" i="95"/>
  <c r="H23" i="95"/>
  <c r="H24" i="95"/>
  <c r="H26" i="95"/>
  <c r="H27" i="95"/>
  <c r="F20" i="101"/>
  <c r="I20" i="101" s="1"/>
  <c r="F21" i="101"/>
  <c r="I21" i="101" s="1"/>
  <c r="F22" i="101"/>
  <c r="I22" i="101" s="1"/>
  <c r="F24" i="101"/>
  <c r="I24" i="101" s="1"/>
  <c r="F25" i="101"/>
  <c r="I25" i="101" s="1"/>
  <c r="F31" i="101"/>
  <c r="I31" i="101" s="1"/>
  <c r="F32" i="101"/>
  <c r="I32" i="101" s="1"/>
  <c r="F33" i="101"/>
  <c r="I33" i="101" s="1"/>
  <c r="F34" i="101"/>
  <c r="I34" i="101" s="1"/>
  <c r="F37" i="101"/>
  <c r="I37" i="101" s="1"/>
  <c r="F38" i="101"/>
  <c r="I38" i="101" s="1"/>
  <c r="F45" i="101"/>
  <c r="I45" i="101" s="1"/>
  <c r="F46" i="101"/>
  <c r="I46" i="101" s="1"/>
  <c r="I47" i="101"/>
  <c r="F51" i="101"/>
  <c r="I51" i="101" s="1"/>
  <c r="F52" i="101"/>
  <c r="I52" i="101" s="1"/>
  <c r="F53" i="101"/>
  <c r="I53" i="101" s="1"/>
  <c r="F54" i="101"/>
  <c r="I54" i="101" s="1"/>
  <c r="F55" i="101"/>
  <c r="I55" i="101" s="1"/>
  <c r="F56" i="101"/>
  <c r="I56" i="101" s="1"/>
  <c r="F57" i="101"/>
  <c r="I57" i="101" s="1"/>
  <c r="F58" i="101"/>
  <c r="I58" i="101" s="1"/>
  <c r="F59" i="101"/>
  <c r="I59" i="101" s="1"/>
  <c r="F60" i="101"/>
  <c r="I60" i="101" s="1"/>
  <c r="F70" i="101"/>
  <c r="I70" i="101" s="1"/>
  <c r="F71" i="101"/>
  <c r="I71" i="101" s="1"/>
  <c r="F76" i="101"/>
  <c r="I76" i="101" s="1"/>
  <c r="M76" i="101" s="1"/>
  <c r="D38" i="34" s="1"/>
  <c r="F79" i="101"/>
  <c r="I79" i="101" s="1"/>
  <c r="M79" i="101" s="1"/>
  <c r="I38" i="34" s="1"/>
  <c r="F80" i="101"/>
  <c r="I80" i="101" s="1"/>
  <c r="F81" i="101"/>
  <c r="I81" i="101" s="1"/>
  <c r="F82" i="101"/>
  <c r="I82" i="101" s="1"/>
  <c r="F83" i="101"/>
  <c r="I83" i="101" s="1"/>
  <c r="F84" i="101"/>
  <c r="I84" i="101" s="1"/>
  <c r="F85" i="101"/>
  <c r="I85" i="101" s="1"/>
  <c r="F94" i="101"/>
  <c r="I94" i="101" s="1"/>
  <c r="F95" i="101"/>
  <c r="I95" i="101" s="1"/>
  <c r="F100" i="101"/>
  <c r="I100" i="101" s="1"/>
  <c r="F101" i="101"/>
  <c r="I101" i="101" s="1"/>
  <c r="F104" i="101"/>
  <c r="I104" i="101" s="1"/>
  <c r="F105" i="101"/>
  <c r="I105" i="101" s="1"/>
  <c r="F106" i="101"/>
  <c r="I106" i="101" s="1"/>
  <c r="F107" i="101"/>
  <c r="I107" i="101" s="1"/>
  <c r="F108" i="101"/>
  <c r="I108" i="101" s="1"/>
  <c r="F109" i="101"/>
  <c r="I109" i="101" s="1"/>
  <c r="F110" i="101"/>
  <c r="I110" i="101" s="1"/>
  <c r="F111" i="101"/>
  <c r="I111" i="101" s="1"/>
  <c r="F112" i="101"/>
  <c r="I112" i="101" s="1"/>
  <c r="F113" i="101"/>
  <c r="I113" i="101" s="1"/>
  <c r="F114" i="101"/>
  <c r="I114" i="101" s="1"/>
  <c r="F115" i="101"/>
  <c r="I115" i="101" s="1"/>
  <c r="F116" i="101"/>
  <c r="I116" i="101" s="1"/>
  <c r="F117" i="101"/>
  <c r="I117" i="101" s="1"/>
  <c r="F118" i="101"/>
  <c r="I118" i="101" s="1"/>
  <c r="F120" i="101"/>
  <c r="I120" i="101" s="1"/>
  <c r="F121" i="101"/>
  <c r="I121" i="101" s="1"/>
  <c r="F123" i="101"/>
  <c r="I123" i="101" s="1"/>
  <c r="F124" i="101"/>
  <c r="I124" i="101" s="1"/>
  <c r="F125" i="101"/>
  <c r="I125" i="101" s="1"/>
  <c r="F128" i="101"/>
  <c r="I128" i="101" s="1"/>
  <c r="F129" i="101"/>
  <c r="I129" i="101" s="1"/>
  <c r="F130" i="101"/>
  <c r="I130" i="101" s="1"/>
  <c r="F131" i="101"/>
  <c r="I131" i="101" s="1"/>
  <c r="F135" i="101"/>
  <c r="I135" i="101" s="1"/>
  <c r="F136" i="101"/>
  <c r="I136" i="101" s="1"/>
  <c r="F137" i="101"/>
  <c r="I137" i="101" s="1"/>
  <c r="F138" i="101"/>
  <c r="I138" i="101" s="1"/>
  <c r="F139" i="101"/>
  <c r="I139" i="101" s="1"/>
  <c r="F151" i="101"/>
  <c r="I151" i="101" s="1"/>
  <c r="F152" i="101"/>
  <c r="I152" i="101" s="1"/>
  <c r="I153" i="101"/>
  <c r="M153" i="101" s="1"/>
  <c r="J41" i="34" s="1"/>
  <c r="F154" i="101"/>
  <c r="I154" i="101" s="1"/>
  <c r="F155" i="101"/>
  <c r="I155" i="101" s="1"/>
  <c r="F156" i="101"/>
  <c r="I156" i="101" s="1"/>
  <c r="F157" i="101"/>
  <c r="I157" i="101" s="1"/>
  <c r="F158" i="101"/>
  <c r="I158" i="101" s="1"/>
  <c r="F159" i="101"/>
  <c r="I159" i="101" s="1"/>
  <c r="I163" i="101"/>
  <c r="F170" i="101"/>
  <c r="I170" i="101" s="1"/>
  <c r="M170" i="101" s="1"/>
  <c r="D42" i="34" s="1"/>
  <c r="F171" i="101"/>
  <c r="I171" i="101" s="1"/>
  <c r="F172" i="101"/>
  <c r="I172" i="101" s="1"/>
  <c r="F179" i="101"/>
  <c r="I179" i="101" s="1"/>
  <c r="M179" i="101" s="1"/>
  <c r="I42" i="34" s="1"/>
  <c r="F180" i="101"/>
  <c r="I180" i="101" s="1"/>
  <c r="F181" i="101"/>
  <c r="I181" i="101" s="1"/>
  <c r="I182" i="101"/>
  <c r="I191" i="101"/>
  <c r="F193" i="101"/>
  <c r="I193" i="101" s="1"/>
  <c r="F194" i="101"/>
  <c r="I194" i="101" s="1"/>
  <c r="F195" i="101"/>
  <c r="I195" i="101" s="1"/>
  <c r="F196" i="101"/>
  <c r="I196" i="101" s="1"/>
  <c r="F197" i="101"/>
  <c r="I197" i="101" s="1"/>
  <c r="F203" i="101"/>
  <c r="I203" i="101" s="1"/>
  <c r="F204" i="101"/>
  <c r="I204" i="101" s="1"/>
  <c r="F205" i="101"/>
  <c r="I205" i="101" s="1"/>
  <c r="F206" i="101"/>
  <c r="I206" i="101" s="1"/>
  <c r="F207" i="101"/>
  <c r="I207" i="101" s="1"/>
  <c r="F208" i="101"/>
  <c r="I208" i="101" s="1"/>
  <c r="F209" i="101"/>
  <c r="I209" i="101" s="1"/>
  <c r="F210" i="101"/>
  <c r="I210" i="101" s="1"/>
  <c r="F211" i="101"/>
  <c r="I211" i="101" s="1"/>
  <c r="F212" i="101"/>
  <c r="I212" i="101" s="1"/>
  <c r="F213" i="101"/>
  <c r="I213" i="101" s="1"/>
  <c r="F214" i="101"/>
  <c r="I214" i="101" s="1"/>
  <c r="F215" i="101"/>
  <c r="I215" i="101" s="1"/>
  <c r="F216" i="101"/>
  <c r="I216" i="101" s="1"/>
  <c r="A220" i="101"/>
  <c r="C220" i="101" s="1"/>
  <c r="A221" i="101"/>
  <c r="C221" i="101" s="1"/>
  <c r="A222" i="101"/>
  <c r="C222" i="101" s="1"/>
  <c r="A223" i="101"/>
  <c r="C223" i="101" s="1"/>
  <c r="A224" i="101"/>
  <c r="C224" i="101" s="1"/>
  <c r="A225" i="101"/>
  <c r="C225" i="101" s="1"/>
  <c r="A226" i="101"/>
  <c r="C226" i="101" s="1"/>
  <c r="A227" i="101"/>
  <c r="C227" i="101" s="1"/>
  <c r="A228" i="101"/>
  <c r="C228" i="101" s="1"/>
  <c r="A229" i="101"/>
  <c r="A230" i="101"/>
  <c r="C230" i="101" s="1"/>
  <c r="A231" i="101"/>
  <c r="C231" i="101"/>
  <c r="A232" i="101"/>
  <c r="C232" i="101" s="1"/>
  <c r="A233" i="101"/>
  <c r="C233" i="101" s="1"/>
  <c r="A234" i="101"/>
  <c r="C234" i="101" s="1"/>
  <c r="A235" i="101"/>
  <c r="C235" i="101" s="1"/>
  <c r="A236" i="101"/>
  <c r="C236" i="101" s="1"/>
  <c r="A237" i="101"/>
  <c r="C237" i="101" s="1"/>
  <c r="A238" i="101"/>
  <c r="C238" i="101" s="1"/>
  <c r="A239" i="101"/>
  <c r="A240" i="101"/>
  <c r="C240" i="101" s="1"/>
  <c r="A241" i="101"/>
  <c r="C241" i="101" s="1"/>
  <c r="A242" i="101"/>
  <c r="A243" i="101"/>
  <c r="C243" i="101" s="1"/>
  <c r="A244" i="101"/>
  <c r="C244" i="101" s="1"/>
  <c r="M94" i="101" l="1"/>
  <c r="D39" i="34" s="1"/>
  <c r="R12" i="91"/>
  <c r="R15" i="91"/>
  <c r="T15" i="91" s="1"/>
  <c r="R13" i="91"/>
  <c r="T13" i="91" s="1"/>
  <c r="T11" i="91"/>
  <c r="R9" i="91"/>
  <c r="T9" i="91" s="1"/>
  <c r="M70" i="101"/>
  <c r="E46" i="34" s="1"/>
  <c r="M209" i="101"/>
  <c r="R43" i="34" s="1"/>
  <c r="M57" i="101"/>
  <c r="D44" i="34" s="1"/>
  <c r="M158" i="101"/>
  <c r="S41" i="34" s="1"/>
  <c r="M142" i="101"/>
  <c r="H45" i="34" s="1"/>
  <c r="A246" i="101"/>
  <c r="C246" i="101" s="1"/>
  <c r="M123" i="101"/>
  <c r="E40" i="34" s="1"/>
  <c r="M100" i="101"/>
  <c r="I39" i="34" s="1"/>
  <c r="M144" i="101"/>
  <c r="H48" i="34" s="1"/>
  <c r="M182" i="101"/>
  <c r="R42" i="34" s="1"/>
  <c r="M135" i="101"/>
  <c r="K40" i="34" s="1"/>
  <c r="M53" i="101"/>
  <c r="L36" i="34" s="1"/>
  <c r="A248" i="101"/>
  <c r="C248" i="101" s="1"/>
  <c r="M151" i="101"/>
  <c r="G41" i="34" s="1"/>
  <c r="M180" i="101"/>
  <c r="O42" i="34" s="1"/>
  <c r="M84" i="101"/>
  <c r="S38" i="34" s="1"/>
  <c r="M55" i="101"/>
  <c r="O36" i="34" s="1"/>
  <c r="M45" i="101"/>
  <c r="G36" i="34" s="1"/>
  <c r="M160" i="101"/>
  <c r="I48" i="34" s="1"/>
  <c r="M154" i="101"/>
  <c r="K41" i="34" s="1"/>
  <c r="M113" i="101"/>
  <c r="G46" i="34" s="1"/>
  <c r="M176" i="101"/>
  <c r="H42" i="34" s="1"/>
  <c r="M165" i="101"/>
  <c r="C42" i="34" s="1"/>
  <c r="M51" i="101"/>
  <c r="K36" i="34" s="1"/>
  <c r="M109" i="101"/>
  <c r="Q39" i="34" s="1"/>
  <c r="M128" i="101"/>
  <c r="G40" i="34" s="1"/>
  <c r="M107" i="101"/>
  <c r="N39" i="34" s="1"/>
  <c r="M211" i="101"/>
  <c r="K45" i="34" s="1"/>
  <c r="M203" i="101"/>
  <c r="I43" i="34" s="1"/>
  <c r="M198" i="101"/>
  <c r="F43" i="34" s="1"/>
  <c r="M171" i="101"/>
  <c r="G42" i="34" s="1"/>
  <c r="I51" i="34"/>
  <c r="M138" i="101"/>
  <c r="M40" i="34" s="1"/>
  <c r="M80" i="101"/>
  <c r="K38" i="34" s="1"/>
  <c r="M120" i="101"/>
  <c r="D40" i="34" s="1"/>
  <c r="A253" i="101"/>
  <c r="C253" i="101" s="1"/>
  <c r="M147" i="101"/>
  <c r="C41" i="34" s="1"/>
  <c r="M31" i="101"/>
  <c r="K35" i="34" s="1"/>
  <c r="M65" i="101"/>
  <c r="K37" i="34" s="1"/>
  <c r="M205" i="101"/>
  <c r="M43" i="34" s="1"/>
  <c r="M115" i="101"/>
  <c r="G49" i="34" s="1"/>
  <c r="M82" i="101"/>
  <c r="N38" i="34" s="1"/>
  <c r="M23" i="101"/>
  <c r="I35" i="34" s="1"/>
  <c r="H237" i="101"/>
  <c r="M193" i="101"/>
  <c r="D43" i="34" s="1"/>
  <c r="A249" i="101"/>
  <c r="C249" i="101" s="1"/>
  <c r="M37" i="101"/>
  <c r="Q35" i="34" s="1"/>
  <c r="M186" i="101"/>
  <c r="J50" i="34" s="1"/>
  <c r="A250" i="101"/>
  <c r="C250" i="101" s="1"/>
  <c r="A251" i="101"/>
  <c r="C251" i="101" s="1"/>
  <c r="M20" i="101"/>
  <c r="G35" i="34" s="1"/>
  <c r="M132" i="101"/>
  <c r="J40" i="34" s="1"/>
  <c r="M126" i="101"/>
  <c r="F40" i="34" s="1"/>
  <c r="F51" i="34"/>
  <c r="M86" i="101"/>
  <c r="F46" i="34" s="1"/>
  <c r="M77" i="101"/>
  <c r="H38" i="34" s="1"/>
  <c r="M68" i="101"/>
  <c r="N37" i="34" s="1"/>
  <c r="M62" i="101"/>
  <c r="H37" i="34" s="1"/>
  <c r="M47" i="101"/>
  <c r="H36" i="34" s="1"/>
  <c r="M39" i="101"/>
  <c r="C44" i="34" s="1"/>
  <c r="M35" i="101"/>
  <c r="L35" i="34" s="1"/>
  <c r="M41" i="101"/>
  <c r="C49" i="34" s="1"/>
  <c r="M17" i="101"/>
  <c r="F35" i="34" s="1"/>
  <c r="L21" i="95"/>
  <c r="L13" i="95"/>
  <c r="M156" i="101"/>
  <c r="P41" i="34" s="1"/>
  <c r="M102" i="101"/>
  <c r="J39" i="34" s="1"/>
  <c r="M96" i="101"/>
  <c r="H39" i="34" s="1"/>
  <c r="M73" i="101"/>
  <c r="C38" i="34" s="1"/>
  <c r="M184" i="101"/>
  <c r="J47" i="34" s="1"/>
  <c r="M91" i="101"/>
  <c r="C39" i="34" s="1"/>
  <c r="L24" i="95"/>
  <c r="M215" i="101"/>
  <c r="K50" i="34" s="1"/>
  <c r="M200" i="101"/>
  <c r="H43" i="34" s="1"/>
  <c r="M189" i="101"/>
  <c r="C43" i="34" s="1"/>
  <c r="M140" i="101"/>
  <c r="P40" i="34" s="1"/>
  <c r="M195" i="101"/>
  <c r="E43" i="34" s="1"/>
  <c r="M26" i="101"/>
  <c r="J35" i="34" s="1"/>
  <c r="L16" i="95"/>
  <c r="C242" i="101"/>
  <c r="C239" i="101"/>
  <c r="C229" i="101"/>
  <c r="H229" i="101" s="1"/>
  <c r="A247" i="101"/>
  <c r="C247" i="101" s="1"/>
  <c r="A252" i="101"/>
  <c r="C252" i="101" s="1"/>
</calcChain>
</file>

<file path=xl/sharedStrings.xml><?xml version="1.0" encoding="utf-8"?>
<sst xmlns="http://schemas.openxmlformats.org/spreadsheetml/2006/main" count="1473" uniqueCount="305">
  <si>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</si>
  <si>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</si>
  <si>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</si>
  <si>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</si>
  <si>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</si>
  <si>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</si>
  <si>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</si>
  <si>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</si>
  <si>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</si>
  <si>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</si>
  <si>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</si>
  <si>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</si>
  <si>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</si>
  <si>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</si>
  <si>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</si>
  <si>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</si>
  <si>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</si>
  <si>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</si>
  <si>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</si>
  <si>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</si>
  <si>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</si>
  <si>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</si>
  <si>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</si>
  <si>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</si>
  <si>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</si>
  <si>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</si>
  <si>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</si>
  <si>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</si>
  <si>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</si>
  <si>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</si>
  <si>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</si>
  <si>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</si>
  <si>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</si>
  <si>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</si>
  <si>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</si>
  <si>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</si>
  <si>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</si>
  <si>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</si>
  <si>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DIAGRAM FAZ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</si>
  <si>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</si>
  <si>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pieszego = 1,4m/s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</si>
  <si>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</si>
  <si>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zielony</t>
  </si>
  <si>
    <t>czerwony</t>
  </si>
  <si>
    <t>żółty</t>
  </si>
  <si>
    <t>żółto czerwony</t>
  </si>
  <si>
    <t>zielony pulsujący</t>
  </si>
  <si>
    <t>FAZA III</t>
  </si>
  <si>
    <t>Lp = 10m</t>
  </si>
  <si>
    <t>+ 1</t>
  </si>
  <si>
    <t>1K</t>
  </si>
  <si>
    <t>2K</t>
  </si>
  <si>
    <t>3K</t>
  </si>
  <si>
    <t>4K</t>
  </si>
  <si>
    <t>5K</t>
  </si>
  <si>
    <t>6K</t>
  </si>
  <si>
    <t>10PR</t>
  </si>
  <si>
    <t>1K - 5K</t>
  </si>
  <si>
    <t>2K - 6K</t>
  </si>
  <si>
    <t>2K - 4K</t>
  </si>
  <si>
    <t>4K - 2K</t>
  </si>
  <si>
    <t>4K - 6K</t>
  </si>
  <si>
    <t>5K - 1K</t>
  </si>
  <si>
    <t>6K - 4K</t>
  </si>
  <si>
    <t>6K - 2K</t>
  </si>
  <si>
    <t>1K =</t>
  </si>
  <si>
    <t>2K =</t>
  </si>
  <si>
    <t>3K =</t>
  </si>
  <si>
    <t>4K =</t>
  </si>
  <si>
    <t>5K =</t>
  </si>
  <si>
    <t>6K =</t>
  </si>
  <si>
    <t>10P=</t>
  </si>
  <si>
    <t>10R=</t>
  </si>
  <si>
    <t>Grupa</t>
  </si>
  <si>
    <t>Sygnalizacja świetlna</t>
  </si>
  <si>
    <t xml:space="preserve">Skrzyżowanie </t>
  </si>
  <si>
    <t>Program max akomodacyjny</t>
  </si>
  <si>
    <t>GRUPA     KOŁOWA NR</t>
  </si>
  <si>
    <t xml:space="preserve">prosto   </t>
  </si>
  <si>
    <t xml:space="preserve">w lewo </t>
  </si>
  <si>
    <t>5K - 6K</t>
  </si>
  <si>
    <t>6K - 5K</t>
  </si>
  <si>
    <t>Skrzyżowanie Utrata - Sejneńska</t>
  </si>
  <si>
    <t>Skrzyżowanie Utrata  - Sejneńska</t>
  </si>
  <si>
    <t>Skrzyżowanie Utrata - Sejneńska w Suwałkach</t>
  </si>
  <si>
    <t>K1a, K1ap1, K1ap2</t>
  </si>
  <si>
    <t>K3a, K3ap1, K3ap2</t>
  </si>
  <si>
    <t>FAZA IV</t>
  </si>
  <si>
    <t>prosto i w prawo</t>
  </si>
  <si>
    <t>Utrata  - Sejneńska</t>
  </si>
  <si>
    <t>min.180s</t>
  </si>
  <si>
    <t>Nr sygnalizatora</t>
  </si>
  <si>
    <t>żółty pulsujący</t>
  </si>
  <si>
    <t>n-10</t>
  </si>
  <si>
    <t>n-5</t>
  </si>
  <si>
    <t>n+5</t>
  </si>
  <si>
    <t>11PR</t>
  </si>
  <si>
    <t>12PR</t>
  </si>
  <si>
    <t>13PR</t>
  </si>
  <si>
    <t>14PR</t>
  </si>
  <si>
    <t>2K - 10P</t>
  </si>
  <si>
    <t>10P - 2K</t>
  </si>
  <si>
    <t>13P+14P=</t>
  </si>
  <si>
    <t>13R+14R=</t>
  </si>
  <si>
    <t>11P=</t>
  </si>
  <si>
    <t>11R=</t>
  </si>
  <si>
    <t>12P=</t>
  </si>
  <si>
    <t>12R=</t>
  </si>
  <si>
    <t>13P=</t>
  </si>
  <si>
    <t>13R=</t>
  </si>
  <si>
    <t>14P=</t>
  </si>
  <si>
    <t>14R=</t>
  </si>
  <si>
    <t>5K - 12P</t>
  </si>
  <si>
    <t>5K - 12R</t>
  </si>
  <si>
    <t>12P - 5K</t>
  </si>
  <si>
    <t>12R - 5K</t>
  </si>
  <si>
    <t>Prędkość rowerzysty = 2,8m/s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</si>
  <si>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</si>
  <si>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 xml:space="preserve">Obliczenia czasów dojazdu poj. skręcających do przejść </t>
  </si>
  <si>
    <t>i przejazdów dla rowerów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</si>
  <si>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</si>
  <si>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</si>
  <si>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</si>
  <si>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</si>
  <si>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t>10R - 2K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</si>
  <si>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</si>
  <si>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</si>
  <si>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</si>
  <si>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S1</t>
  </si>
  <si>
    <t>S2</t>
  </si>
  <si>
    <t>S3</t>
  </si>
  <si>
    <t>18S</t>
  </si>
  <si>
    <t>FAZA V</t>
  </si>
  <si>
    <t>1K - 9K</t>
  </si>
  <si>
    <t>2K - 5K</t>
  </si>
  <si>
    <t>2K - 9K</t>
  </si>
  <si>
    <t>2K - 13P</t>
  </si>
  <si>
    <t>2K - 13R</t>
  </si>
  <si>
    <t>13P - 2K</t>
  </si>
  <si>
    <t>13R - 2K</t>
  </si>
  <si>
    <t>3K - 6K</t>
  </si>
  <si>
    <t>5K - 2K</t>
  </si>
  <si>
    <t>5K - 8K</t>
  </si>
  <si>
    <t>5K - 15P</t>
  </si>
  <si>
    <t>5K - 15R</t>
  </si>
  <si>
    <t>15P - 5K</t>
  </si>
  <si>
    <t>15R - 5K</t>
  </si>
  <si>
    <t>6K - 3K</t>
  </si>
  <si>
    <t>6K - 8K</t>
  </si>
  <si>
    <t>6K - 9K</t>
  </si>
  <si>
    <t>7K - 17P</t>
  </si>
  <si>
    <t>7K - 17R</t>
  </si>
  <si>
    <t>17P - 7K</t>
  </si>
  <si>
    <t>17R - 7K</t>
  </si>
  <si>
    <t>8K - 5K</t>
  </si>
  <si>
    <t>8K - 6K</t>
  </si>
  <si>
    <t>9K - 1K</t>
  </si>
  <si>
    <t>9K - 2K</t>
  </si>
  <si>
    <t>9K - 6K</t>
  </si>
  <si>
    <t>7K =</t>
  </si>
  <si>
    <t>8K =</t>
  </si>
  <si>
    <t>9K =</t>
  </si>
  <si>
    <t>15P=</t>
  </si>
  <si>
    <t>15R=</t>
  </si>
  <si>
    <t>16P=</t>
  </si>
  <si>
    <t>16R=</t>
  </si>
  <si>
    <t>17P=</t>
  </si>
  <si>
    <t>17R=</t>
  </si>
  <si>
    <t>15P+16P=</t>
  </si>
  <si>
    <t>15R+16R=</t>
  </si>
  <si>
    <t>17P+18P=</t>
  </si>
  <si>
    <t>17R+18R=</t>
  </si>
  <si>
    <t>19P+20P=</t>
  </si>
  <si>
    <t>19R+20R=</t>
  </si>
  <si>
    <t>16PR</t>
  </si>
  <si>
    <t>15PR</t>
  </si>
  <si>
    <t>17PR</t>
  </si>
  <si>
    <t>7K</t>
  </si>
  <si>
    <t>8K</t>
  </si>
  <si>
    <t>9K</t>
  </si>
  <si>
    <t>II - 1K, 6K, 12PR, 13PR, 16PR, 17PR</t>
  </si>
  <si>
    <t>1K - 4K</t>
  </si>
  <si>
    <t>1K - 7K</t>
  </si>
  <si>
    <t>1K - 8K</t>
  </si>
  <si>
    <t>1K - 10P</t>
  </si>
  <si>
    <t>1K - 10R</t>
  </si>
  <si>
    <t>1K - 15P</t>
  </si>
  <si>
    <t>1K - 15R</t>
  </si>
  <si>
    <t>10P - 1K</t>
  </si>
  <si>
    <t>10R - 1K</t>
  </si>
  <si>
    <t>15P - 1K</t>
  </si>
  <si>
    <t>15R - 1K</t>
  </si>
  <si>
    <t>2K -8K</t>
  </si>
  <si>
    <t>2K - 10R</t>
  </si>
  <si>
    <t>3K - 9K</t>
  </si>
  <si>
    <t>3K - 12P</t>
  </si>
  <si>
    <t>3K - 12R</t>
  </si>
  <si>
    <t>12P - 3K</t>
  </si>
  <si>
    <t>12R - 3K</t>
  </si>
  <si>
    <t>4K - 1K</t>
  </si>
  <si>
    <t>4K - 7K</t>
  </si>
  <si>
    <t>4K - 9K</t>
  </si>
  <si>
    <t>17R - 4K</t>
  </si>
  <si>
    <t>17P - 4K</t>
  </si>
  <si>
    <t>4K - 17R</t>
  </si>
  <si>
    <t>4K - 17P</t>
  </si>
  <si>
    <t>4K - 12R</t>
  </si>
  <si>
    <t>4K - 12P</t>
  </si>
  <si>
    <t>12P - 4K</t>
  </si>
  <si>
    <t>12R - 4K</t>
  </si>
  <si>
    <t>5K - 7K</t>
  </si>
  <si>
    <t>6K - 14P</t>
  </si>
  <si>
    <t>6K - 14R</t>
  </si>
  <si>
    <t>14P - 6K</t>
  </si>
  <si>
    <t>14R - 6K</t>
  </si>
  <si>
    <t>6K - 11P</t>
  </si>
  <si>
    <t>6K - 11R</t>
  </si>
  <si>
    <t>11P - 6K</t>
  </si>
  <si>
    <t>11R - 6K</t>
  </si>
  <si>
    <t>7K - 1K</t>
  </si>
  <si>
    <t>7K - 4K</t>
  </si>
  <si>
    <t>7K - 5K</t>
  </si>
  <si>
    <t>7K - 8K</t>
  </si>
  <si>
    <t>7K - 9K</t>
  </si>
  <si>
    <t>14P - 7K</t>
  </si>
  <si>
    <t>14R - 7K</t>
  </si>
  <si>
    <t>7K - 14P</t>
  </si>
  <si>
    <t>7K - 14R</t>
  </si>
  <si>
    <t>8K - 1K</t>
  </si>
  <si>
    <t>8K - 2K</t>
  </si>
  <si>
    <t>8K - 7K</t>
  </si>
  <si>
    <t>8K - 16P</t>
  </si>
  <si>
    <t>8K - 16R</t>
  </si>
  <si>
    <t>8K - 13P</t>
  </si>
  <si>
    <t>8K - 13R</t>
  </si>
  <si>
    <t>16P - 8K</t>
  </si>
  <si>
    <t>16R - 8K</t>
  </si>
  <si>
    <t>13P - 8K</t>
  </si>
  <si>
    <t>13R - 8K</t>
  </si>
  <si>
    <t>9K - 3K</t>
  </si>
  <si>
    <t>9K - 4K</t>
  </si>
  <si>
    <t>9K - 7K</t>
  </si>
  <si>
    <t>9K - 11P</t>
  </si>
  <si>
    <t>9K - 11R</t>
  </si>
  <si>
    <t>9K - 16P</t>
  </si>
  <si>
    <t>9K - 16R</t>
  </si>
  <si>
    <t>16P - 9K</t>
  </si>
  <si>
    <t>16R - 9K</t>
  </si>
  <si>
    <t>11P - 9K</t>
  </si>
  <si>
    <t>11R - 9K</t>
  </si>
  <si>
    <t>3K -10P</t>
  </si>
  <si>
    <t>3K -10R</t>
  </si>
  <si>
    <t>1K -17R</t>
  </si>
  <si>
    <t>1K -17P</t>
  </si>
  <si>
    <t>8K -15P</t>
  </si>
  <si>
    <t>8K -15R</t>
  </si>
  <si>
    <t>6K -13P</t>
  </si>
  <si>
    <t>6K -13R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</si>
  <si>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</si>
  <si>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</si>
  <si>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K1b, K1bp</t>
  </si>
  <si>
    <t>K2a, K2ap</t>
  </si>
  <si>
    <t>K2b</t>
  </si>
  <si>
    <t>K2c, K2cp</t>
  </si>
  <si>
    <t>K3b, K3bp</t>
  </si>
  <si>
    <t>K4a, K4ap</t>
  </si>
  <si>
    <t>R1a, R1b</t>
  </si>
  <si>
    <t>R1c, R1d</t>
  </si>
  <si>
    <t>R2a, R2b</t>
  </si>
  <si>
    <t>R2c, R2d</t>
  </si>
  <si>
    <t>R3a, R3b</t>
  </si>
  <si>
    <t>R3c, R3d</t>
  </si>
  <si>
    <t>R4a, R4b</t>
  </si>
  <si>
    <t>R4c, R4d</t>
  </si>
  <si>
    <t>% wykorzystania czasu na wlocie</t>
  </si>
  <si>
    <t>w prawo syg. ogólny</t>
  </si>
  <si>
    <t>w prawo strzałka</t>
  </si>
  <si>
    <t>19S</t>
  </si>
  <si>
    <t>20S</t>
  </si>
  <si>
    <t>K4b, K4bp</t>
  </si>
  <si>
    <t>Program sygnalizacji awaryjny   T= 110s</t>
  </si>
  <si>
    <t>Programy sygnalizacji startowe</t>
  </si>
  <si>
    <t>Programy awaryjny  zawsze rozpoczyna się od fazy nr 4</t>
  </si>
  <si>
    <t xml:space="preserve">Program awaryjny  </t>
  </si>
  <si>
    <t xml:space="preserve">Program akomodacyjny  </t>
  </si>
  <si>
    <t>Programy sygnalizacji końcowe</t>
  </si>
  <si>
    <t>Zakończenie wyświetlania programów  awarynych natępuje po zakończeniu fazy nr 5</t>
  </si>
  <si>
    <t xml:space="preserve"> W przypadku wielu zgłoszeń pierwsze otrzymują sygnał zielony grup 3K, 4K i 8K</t>
  </si>
  <si>
    <t>Zakończenie wyświetlania programu akomodacyjnego natępuje po zakończeniu wyświetlania grup 5K i 9K</t>
  </si>
  <si>
    <t>III - 1K, 2K, 16PR, 17PR, 19S</t>
  </si>
  <si>
    <t>IV - 3K, 4K, 8K, 10PR, 11PR, 14PR, 15PR</t>
  </si>
  <si>
    <t>T = 110s</t>
  </si>
  <si>
    <t>Pięć faz sygnalizacyjnych</t>
  </si>
  <si>
    <t>V - 5K, 9K, 18S, 20S</t>
  </si>
  <si>
    <t>I - 6K, 7K, 12PR, 13PR</t>
  </si>
  <si>
    <t>Prędkość dojazdu pojazdów skręcających w prawo = 11,11m/s (40km/h)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</si>
  <si>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</si>
  <si>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</si>
  <si>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</si>
  <si>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</si>
  <si>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</si>
  <si>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t>ZAŁOŻONY  RUCH</t>
  </si>
  <si>
    <t xml:space="preserve">Skrzyżowanie ulic Utrata - Sejneńska w Suwałkach                   </t>
  </si>
  <si>
    <t>I - 6K, 7K, 12PR, 13PR, 19S</t>
  </si>
  <si>
    <t>II - 1K, 6K, 12PR, 13PR, 16PR, 17PR, 19S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</si>
</sst>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4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b/>
      <vertAlign val="subscript"/>
      <sz val="12"/>
      <name val="Arial CE"/>
      <charset val="238"/>
    </font>
    <font>
      <b/>
      <u/>
      <sz val="18"/>
      <name val="Arial CE"/>
      <family val="2"/>
      <charset val="238"/>
    </font>
    <font>
      <sz val="12"/>
      <name val="Arial CE"/>
      <charset val="238"/>
    </font>
    <font>
      <sz val="8"/>
      <color indexed="10"/>
      <name val="Arial CE"/>
      <family val="2"/>
      <charset val="238"/>
    </font>
    <font>
      <sz val="14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9"/>
      <name val="Arial CE"/>
      <charset val="238"/>
    </font>
    <font>
      <vertAlign val="subscript"/>
      <sz val="9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Arial CE"/>
      <charset val="238"/>
    </font>
    <font>
      <b/>
      <sz val="10"/>
      <color rgb="FFFF0000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patternFill patternType="solid">
        <fgColor rgb="FF00B050"/>
        <bgColor indexed="9"/>
      </pattern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 diagonalUp="1">
      <left style="thin">
        <color theme="4" tint="-0.24994659260841701"/>
      </left>
      <right/>
      <top/>
      <bottom/>
      <diagonal style="medium">
        <color indexed="10"/>
      </diagonal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42">
    <xf numFmtId="0" fontId="0" fillId="0" borderId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22" borderId="0" applyNumberFormat="0" applyBorder="0" applyAlignment="0" applyProtection="0"/>
    <xf numFmtId="0" fontId="31" fillId="5" borderId="1" applyNumberFormat="0" applyAlignment="0" applyProtection="0"/>
    <xf numFmtId="0" fontId="32" fillId="12" borderId="2" applyNumberFormat="0" applyAlignment="0" applyProtection="0"/>
    <xf numFmtId="0" fontId="33" fillId="6" borderId="0" applyNumberFormat="0" applyBorder="0" applyAlignment="0" applyProtection="0"/>
    <xf numFmtId="0" fontId="34" fillId="0" borderId="3" applyNumberFormat="0" applyFill="0" applyAlignment="0" applyProtection="0"/>
    <xf numFmtId="0" fontId="35" fillId="23" borderId="4" applyNumberFormat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13" borderId="0" applyNumberFormat="0" applyBorder="0" applyAlignment="0" applyProtection="0"/>
    <xf numFmtId="0" fontId="40" fillId="12" borderId="1" applyNumberFormat="0" applyAlignment="0" applyProtection="0"/>
    <xf numFmtId="0" fontId="41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45" fillId="4" borderId="0" applyNumberFormat="0" applyBorder="0" applyAlignment="0" applyProtection="0"/>
  </cellStyleXfs>
  <cellXfs count="2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/>
    <xf numFmtId="0" fontId="0" fillId="0" borderId="17" xfId="0" applyBorder="1"/>
    <xf numFmtId="0" fontId="0" fillId="0" borderId="0" xfId="0" applyAlignment="1">
      <alignment horizontal="left"/>
    </xf>
    <xf numFmtId="0" fontId="4" fillId="0" borderId="19" xfId="0" applyFont="1" applyBorder="1"/>
    <xf numFmtId="0" fontId="8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21" xfId="0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8" xfId="0" applyFont="1" applyBorder="1"/>
    <xf numFmtId="0" fontId="14" fillId="0" borderId="0" xfId="0" applyFont="1"/>
    <xf numFmtId="0" fontId="12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" fontId="0" fillId="0" borderId="0" xfId="0" applyNumberFormat="1"/>
    <xf numFmtId="4" fontId="3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6" fillId="0" borderId="0" xfId="0" applyFont="1"/>
    <xf numFmtId="0" fontId="10" fillId="0" borderId="0" xfId="0" applyFont="1" applyAlignment="1">
      <alignment horizontal="left" vertical="top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9" fillId="0" borderId="1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6" fillId="0" borderId="14" xfId="0" applyFont="1" applyBorder="1"/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 applyAlignment="1" applyProtection="1">
      <alignment horizontal="left"/>
      <protection locked="0"/>
    </xf>
    <xf numFmtId="1" fontId="6" fillId="0" borderId="35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0" fillId="24" borderId="21" xfId="0" applyFill="1" applyBorder="1"/>
    <xf numFmtId="0" fontId="0" fillId="24" borderId="0" xfId="0" applyFill="1"/>
    <xf numFmtId="0" fontId="0" fillId="25" borderId="0" xfId="0" applyFill="1"/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0" fontId="0" fillId="24" borderId="36" xfId="0" applyFill="1" applyBorder="1"/>
    <xf numFmtId="0" fontId="0" fillId="25" borderId="37" xfId="0" applyFill="1" applyBorder="1"/>
    <xf numFmtId="0" fontId="0" fillId="0" borderId="36" xfId="0" applyBorder="1"/>
    <xf numFmtId="0" fontId="0" fillId="0" borderId="36" xfId="0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2" fontId="20" fillId="0" borderId="0" xfId="0" applyNumberFormat="1" applyFont="1"/>
    <xf numFmtId="0" fontId="0" fillId="0" borderId="0" xfId="0" applyAlignment="1">
      <alignment horizontal="center" wrapText="1"/>
    </xf>
    <xf numFmtId="2" fontId="6" fillId="0" borderId="1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0" fillId="0" borderId="39" xfId="0" applyBorder="1"/>
    <xf numFmtId="0" fontId="19" fillId="0" borderId="0" xfId="0" applyFont="1"/>
    <xf numFmtId="0" fontId="8" fillId="0" borderId="39" xfId="0" applyFont="1" applyBorder="1"/>
    <xf numFmtId="0" fontId="8" fillId="0" borderId="40" xfId="0" applyFont="1" applyBorder="1"/>
    <xf numFmtId="0" fontId="8" fillId="0" borderId="21" xfId="0" applyFont="1" applyBorder="1"/>
    <xf numFmtId="0" fontId="6" fillId="0" borderId="0" xfId="0" applyFont="1" applyAlignment="1">
      <alignment horizontal="left"/>
    </xf>
    <xf numFmtId="0" fontId="8" fillId="25" borderId="0" xfId="0" applyFont="1" applyFill="1"/>
    <xf numFmtId="0" fontId="8" fillId="25" borderId="21" xfId="0" applyFont="1" applyFill="1" applyBorder="1"/>
    <xf numFmtId="0" fontId="8" fillId="24" borderId="0" xfId="0" applyFont="1" applyFill="1"/>
    <xf numFmtId="0" fontId="8" fillId="24" borderId="21" xfId="0" applyFont="1" applyFill="1" applyBorder="1"/>
    <xf numFmtId="0" fontId="27" fillId="0" borderId="0" xfId="0" applyFont="1" applyAlignment="1">
      <alignment horizontal="left" vertical="top" wrapText="1"/>
    </xf>
    <xf numFmtId="0" fontId="8" fillId="0" borderId="36" xfId="0" applyFont="1" applyBorder="1"/>
    <xf numFmtId="0" fontId="8" fillId="24" borderId="36" xfId="0" applyFont="1" applyFill="1" applyBorder="1"/>
    <xf numFmtId="0" fontId="9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6" fillId="0" borderId="17" xfId="0" applyFont="1" applyBorder="1"/>
    <xf numFmtId="0" fontId="4" fillId="0" borderId="50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9" fillId="0" borderId="52" xfId="0" applyFont="1" applyBorder="1" applyAlignment="1">
      <alignment horizontal="center"/>
    </xf>
    <xf numFmtId="1" fontId="6" fillId="0" borderId="5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28" xfId="0" applyFont="1" applyBorder="1"/>
    <xf numFmtId="0" fontId="4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8" fillId="0" borderId="21" xfId="0" applyFont="1" applyBorder="1" applyAlignment="1">
      <alignment horizontal="center" vertical="center" textRotation="90"/>
    </xf>
    <xf numFmtId="0" fontId="28" fillId="0" borderId="0" xfId="0" applyFont="1" applyAlignment="1">
      <alignment horizontal="center" vertical="center" textRotation="90"/>
    </xf>
    <xf numFmtId="2" fontId="0" fillId="0" borderId="0" xfId="0" applyNumberFormat="1" applyAlignment="1">
      <alignment horizontal="left"/>
    </xf>
    <xf numFmtId="2" fontId="3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left"/>
    </xf>
    <xf numFmtId="2" fontId="20" fillId="0" borderId="0" xfId="0" applyNumberFormat="1" applyFont="1" applyAlignment="1">
      <alignment horizontal="left"/>
    </xf>
    <xf numFmtId="0" fontId="48" fillId="0" borderId="14" xfId="0" applyFont="1" applyBorder="1"/>
    <xf numFmtId="0" fontId="48" fillId="0" borderId="14" xfId="0" applyFont="1" applyBorder="1" applyAlignment="1">
      <alignment horizontal="center"/>
    </xf>
    <xf numFmtId="2" fontId="48" fillId="0" borderId="14" xfId="0" applyNumberFormat="1" applyFont="1" applyBorder="1" applyAlignment="1">
      <alignment horizontal="left"/>
    </xf>
    <xf numFmtId="0" fontId="48" fillId="0" borderId="0" xfId="0" applyFont="1"/>
    <xf numFmtId="0" fontId="48" fillId="0" borderId="0" xfId="0" applyFont="1" applyAlignment="1">
      <alignment horizontal="center"/>
    </xf>
    <xf numFmtId="2" fontId="48" fillId="0" borderId="14" xfId="0" applyNumberFormat="1" applyFont="1" applyBorder="1" applyAlignment="1" applyProtection="1">
      <alignment horizontal="left"/>
      <protection locked="0"/>
    </xf>
    <xf numFmtId="2" fontId="48" fillId="0" borderId="0" xfId="0" applyNumberFormat="1" applyFont="1" applyAlignment="1">
      <alignment horizontal="left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2" fontId="6" fillId="0" borderId="54" xfId="0" applyNumberFormat="1" applyFont="1" applyBorder="1" applyAlignment="1">
      <alignment horizontal="center" vertical="center"/>
    </xf>
    <xf numFmtId="16" fontId="48" fillId="0" borderId="14" xfId="0" applyNumberFormat="1" applyFont="1" applyBorder="1" applyAlignment="1">
      <alignment horizontal="center" vertical="center"/>
    </xf>
    <xf numFmtId="0" fontId="48" fillId="0" borderId="14" xfId="0" applyFont="1" applyBorder="1" applyAlignment="1">
      <alignment horizontal="right" vertical="center"/>
    </xf>
    <xf numFmtId="0" fontId="6" fillId="0" borderId="14" xfId="0" applyFont="1" applyBorder="1" applyAlignment="1" applyProtection="1">
      <alignment horizontal="left" vertical="center"/>
      <protection locked="0"/>
    </xf>
    <xf numFmtId="0" fontId="0" fillId="0" borderId="63" xfId="0" applyBorder="1"/>
    <xf numFmtId="0" fontId="22" fillId="0" borderId="63" xfId="0" applyFont="1" applyBorder="1" applyAlignment="1">
      <alignment horizontal="left"/>
    </xf>
    <xf numFmtId="0" fontId="0" fillId="26" borderId="21" xfId="0" applyFill="1" applyBorder="1"/>
    <xf numFmtId="0" fontId="0" fillId="26" borderId="0" xfId="0" applyFill="1"/>
    <xf numFmtId="0" fontId="0" fillId="26" borderId="63" xfId="0" applyFill="1" applyBorder="1"/>
    <xf numFmtId="0" fontId="0" fillId="27" borderId="0" xfId="0" applyFill="1"/>
    <xf numFmtId="0" fontId="0" fillId="27" borderId="63" xfId="0" applyFill="1" applyBorder="1"/>
    <xf numFmtId="0" fontId="0" fillId="24" borderId="63" xfId="0" applyFill="1" applyBorder="1"/>
    <xf numFmtId="0" fontId="0" fillId="28" borderId="0" xfId="0" applyFill="1"/>
    <xf numFmtId="0" fontId="6" fillId="0" borderId="63" xfId="0" applyFont="1" applyBorder="1"/>
    <xf numFmtId="0" fontId="0" fillId="27" borderId="21" xfId="0" applyFill="1" applyBorder="1"/>
    <xf numFmtId="0" fontId="0" fillId="27" borderId="64" xfId="0" applyFill="1" applyBorder="1"/>
    <xf numFmtId="0" fontId="23" fillId="27" borderId="0" xfId="0" applyFont="1" applyFill="1"/>
    <xf numFmtId="0" fontId="0" fillId="25" borderId="65" xfId="0" applyFill="1" applyBorder="1"/>
    <xf numFmtId="0" fontId="0" fillId="28" borderId="63" xfId="0" applyFill="1" applyBorder="1"/>
    <xf numFmtId="0" fontId="0" fillId="29" borderId="0" xfId="0" applyFill="1"/>
    <xf numFmtId="0" fontId="0" fillId="29" borderId="63" xfId="0" applyFill="1" applyBorder="1"/>
    <xf numFmtId="0" fontId="0" fillId="30" borderId="0" xfId="0" applyFill="1"/>
    <xf numFmtId="0" fontId="0" fillId="30" borderId="63" xfId="0" applyFill="1" applyBorder="1"/>
    <xf numFmtId="0" fontId="4" fillId="0" borderId="0" xfId="0" applyFont="1" applyAlignment="1">
      <alignment textRotation="180"/>
    </xf>
    <xf numFmtId="1" fontId="51" fillId="0" borderId="55" xfId="0" applyNumberFormat="1" applyFont="1" applyBorder="1" applyAlignment="1">
      <alignment horizontal="center" vertical="center"/>
    </xf>
    <xf numFmtId="1" fontId="6" fillId="0" borderId="54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vertical="center" wrapText="1"/>
    </xf>
    <xf numFmtId="1" fontId="8" fillId="0" borderId="56" xfId="0" applyNumberFormat="1" applyFont="1" applyBorder="1" applyAlignment="1">
      <alignment vertical="center" wrapText="1"/>
    </xf>
    <xf numFmtId="0" fontId="26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horizontal="center"/>
    </xf>
    <xf numFmtId="0" fontId="52" fillId="0" borderId="40" xfId="0" applyFont="1" applyBorder="1" applyAlignment="1">
      <alignment horizontal="center" wrapText="1"/>
    </xf>
    <xf numFmtId="0" fontId="52" fillId="0" borderId="21" xfId="0" applyFont="1" applyBorder="1" applyAlignment="1">
      <alignment horizontal="center" wrapText="1"/>
    </xf>
    <xf numFmtId="0" fontId="52" fillId="0" borderId="0" xfId="0" applyFont="1" applyAlignment="1">
      <alignment horizontal="left"/>
    </xf>
    <xf numFmtId="0" fontId="52" fillId="0" borderId="0" xfId="0" applyFont="1"/>
    <xf numFmtId="0" fontId="8" fillId="0" borderId="66" xfId="0" applyFont="1" applyBorder="1"/>
    <xf numFmtId="0" fontId="8" fillId="0" borderId="66" xfId="0" applyFont="1" applyBorder="1" applyAlignment="1">
      <alignment horizontal="left"/>
    </xf>
    <xf numFmtId="0" fontId="0" fillId="31" borderId="39" xfId="0" applyFill="1" applyBorder="1"/>
    <xf numFmtId="0" fontId="0" fillId="31" borderId="0" xfId="0" applyFill="1"/>
    <xf numFmtId="0" fontId="8" fillId="31" borderId="0" xfId="0" applyFont="1" applyFill="1"/>
    <xf numFmtId="0" fontId="8" fillId="31" borderId="66" xfId="0" applyFont="1" applyFill="1" applyBorder="1"/>
    <xf numFmtId="0" fontId="8" fillId="31" borderId="40" xfId="0" applyFont="1" applyFill="1" applyBorder="1"/>
    <xf numFmtId="0" fontId="8" fillId="24" borderId="66" xfId="0" applyFont="1" applyFill="1" applyBorder="1"/>
    <xf numFmtId="0" fontId="0" fillId="0" borderId="66" xfId="0" applyBorder="1"/>
    <xf numFmtId="0" fontId="0" fillId="24" borderId="66" xfId="0" applyFill="1" applyBorder="1"/>
    <xf numFmtId="0" fontId="0" fillId="31" borderId="66" xfId="0" applyFill="1" applyBorder="1"/>
    <xf numFmtId="0" fontId="8" fillId="26" borderId="0" xfId="0" applyFont="1" applyFill="1"/>
    <xf numFmtId="0" fontId="8" fillId="26" borderId="66" xfId="0" applyFont="1" applyFill="1" applyBorder="1"/>
    <xf numFmtId="0" fontId="0" fillId="32" borderId="0" xfId="0" applyFill="1"/>
    <xf numFmtId="0" fontId="8" fillId="24" borderId="67" xfId="0" applyFont="1" applyFill="1" applyBorder="1"/>
    <xf numFmtId="0" fontId="8" fillId="0" borderId="67" xfId="0" applyFont="1" applyBorder="1"/>
    <xf numFmtId="0" fontId="0" fillId="0" borderId="67" xfId="0" applyBorder="1"/>
    <xf numFmtId="0" fontId="27" fillId="0" borderId="66" xfId="0" applyFont="1" applyBorder="1" applyAlignment="1">
      <alignment horizontal="left" vertical="top" wrapText="1"/>
    </xf>
    <xf numFmtId="0" fontId="53" fillId="0" borderId="0" xfId="0" applyFont="1"/>
    <xf numFmtId="0" fontId="6" fillId="0" borderId="13" xfId="0" applyFont="1" applyBorder="1"/>
    <xf numFmtId="0" fontId="0" fillId="0" borderId="14" xfId="0" applyBorder="1"/>
    <xf numFmtId="1" fontId="6" fillId="0" borderId="68" xfId="0" applyNumberFormat="1" applyFont="1" applyBorder="1" applyAlignment="1">
      <alignment horizontal="center" vertical="center"/>
    </xf>
    <xf numFmtId="1" fontId="6" fillId="0" borderId="3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" fontId="48" fillId="0" borderId="14" xfId="0" applyNumberFormat="1" applyFont="1" applyBorder="1" applyAlignment="1">
      <alignment horizontal="center" vertical="center"/>
    </xf>
    <xf numFmtId="0" fontId="48" fillId="0" borderId="14" xfId="0" applyFont="1" applyBorder="1" applyAlignment="1" applyProtection="1">
      <alignment horizontal="righ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49" fontId="0" fillId="0" borderId="0" xfId="0" applyNumberFormat="1" applyAlignment="1">
      <alignment horizontal="left" vertical="center"/>
    </xf>
    <xf numFmtId="0" fontId="6" fillId="0" borderId="38" xfId="0" applyFont="1" applyBorder="1" applyAlignment="1" applyProtection="1">
      <alignment horizontal="left" vertical="center"/>
      <protection locked="0"/>
    </xf>
    <xf numFmtId="0" fontId="6" fillId="0" borderId="56" xfId="0" applyFont="1" applyBorder="1" applyAlignment="1" applyProtection="1">
      <alignment horizontal="left" vertical="center"/>
      <protection locked="0"/>
    </xf>
    <xf numFmtId="0" fontId="6" fillId="0" borderId="33" xfId="0" applyFont="1" applyBorder="1" applyAlignment="1" applyProtection="1">
      <alignment horizontal="left" vertical="center"/>
      <protection locked="0"/>
    </xf>
    <xf numFmtId="0" fontId="48" fillId="0" borderId="38" xfId="0" applyFont="1" applyBorder="1" applyAlignment="1">
      <alignment horizontal="right" vertical="center"/>
    </xf>
    <xf numFmtId="0" fontId="48" fillId="0" borderId="56" xfId="0" applyFont="1" applyBorder="1" applyAlignment="1">
      <alignment horizontal="right" vertical="center"/>
    </xf>
    <xf numFmtId="0" fontId="48" fillId="0" borderId="33" xfId="0" applyFont="1" applyBorder="1" applyAlignment="1">
      <alignment horizontal="right" vertical="center"/>
    </xf>
    <xf numFmtId="16" fontId="48" fillId="0" borderId="38" xfId="0" applyNumberFormat="1" applyFont="1" applyBorder="1" applyAlignment="1">
      <alignment horizontal="center" vertical="center"/>
    </xf>
    <xf numFmtId="16" fontId="48" fillId="0" borderId="56" xfId="0" applyNumberFormat="1" applyFont="1" applyBorder="1" applyAlignment="1">
      <alignment horizontal="center" vertical="center"/>
    </xf>
    <xf numFmtId="16" fontId="48" fillId="0" borderId="33" xfId="0" applyNumberFormat="1" applyFont="1" applyBorder="1" applyAlignment="1">
      <alignment horizontal="center" vertical="center"/>
    </xf>
    <xf numFmtId="0" fontId="48" fillId="0" borderId="14" xfId="0" applyFont="1" applyBorder="1" applyAlignment="1">
      <alignment horizontal="right" vertical="center"/>
    </xf>
    <xf numFmtId="0" fontId="48" fillId="0" borderId="38" xfId="0" applyFont="1" applyBorder="1" applyAlignment="1" applyProtection="1">
      <alignment horizontal="right" vertical="center"/>
      <protection locked="0"/>
    </xf>
    <xf numFmtId="0" fontId="48" fillId="0" borderId="33" xfId="0" applyFont="1" applyBorder="1" applyAlignment="1" applyProtection="1">
      <alignment horizontal="right" vertical="center"/>
      <protection locked="0"/>
    </xf>
    <xf numFmtId="2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8" fillId="0" borderId="21" xfId="0" applyFont="1" applyBorder="1" applyAlignment="1">
      <alignment horizontal="center" vertical="center" textRotation="90"/>
    </xf>
    <xf numFmtId="0" fontId="28" fillId="0" borderId="0" xfId="0" applyFont="1" applyAlignment="1">
      <alignment horizontal="center" vertical="center" textRotation="90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 wrapText="1"/>
    </xf>
    <xf numFmtId="0" fontId="26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52" fillId="0" borderId="0" xfId="0" applyFont="1" applyAlignment="1">
      <alignment horizontal="center"/>
    </xf>
    <xf numFmtId="0" fontId="52" fillId="0" borderId="40" xfId="0" applyFont="1" applyBorder="1" applyAlignment="1">
      <alignment horizontal="center"/>
    </xf>
    <xf numFmtId="0" fontId="52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 textRotation="90" shrinkToFit="1"/>
    </xf>
    <xf numFmtId="0" fontId="6" fillId="0" borderId="0" xfId="0" applyFont="1" applyAlignment="1">
      <alignment horizontal="center" vertical="center" textRotation="90" shrinkToFit="1"/>
    </xf>
    <xf numFmtId="0" fontId="0" fillId="0" borderId="0" xfId="0" applyAlignment="1">
      <alignment horizontal="center" vertical="center" textRotation="90" wrapText="1"/>
    </xf>
    <xf numFmtId="0" fontId="52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52" fillId="0" borderId="0" xfId="0" applyFont="1" applyAlignment="1">
      <alignment vertical="center" textRotation="90" wrapText="1"/>
    </xf>
    <xf numFmtId="1" fontId="6" fillId="0" borderId="22" xfId="0" applyNumberFormat="1" applyFont="1" applyBorder="1" applyAlignment="1">
      <alignment horizontal="center" vertical="center"/>
    </xf>
    <xf numFmtId="1" fontId="6" fillId="0" borderId="59" xfId="0" applyNumberFormat="1" applyFont="1" applyBorder="1" applyAlignment="1">
      <alignment horizontal="center" vertical="center"/>
    </xf>
    <xf numFmtId="1" fontId="6" fillId="0" borderId="41" xfId="0" applyNumberFormat="1" applyFont="1" applyBorder="1" applyAlignment="1">
      <alignment horizontal="center" vertical="center"/>
    </xf>
    <xf numFmtId="1" fontId="6" fillId="0" borderId="60" xfId="0" applyNumberFormat="1" applyFont="1" applyBorder="1" applyAlignment="1">
      <alignment horizontal="center" vertical="center"/>
    </xf>
    <xf numFmtId="1" fontId="51" fillId="0" borderId="61" xfId="0" applyNumberFormat="1" applyFont="1" applyBorder="1" applyAlignment="1">
      <alignment horizontal="center" vertical="center"/>
    </xf>
    <xf numFmtId="1" fontId="51" fillId="0" borderId="62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textRotation="90" wrapText="1"/>
    </xf>
    <xf numFmtId="0" fontId="15" fillId="0" borderId="54" xfId="0" applyFont="1" applyBorder="1" applyAlignment="1">
      <alignment horizontal="center" vertical="center" textRotation="90" wrapText="1"/>
    </xf>
    <xf numFmtId="0" fontId="50" fillId="0" borderId="61" xfId="0" applyFont="1" applyBorder="1" applyAlignment="1">
      <alignment horizontal="center" vertical="center" textRotation="90" wrapText="1"/>
    </xf>
    <xf numFmtId="0" fontId="50" fillId="0" borderId="62" xfId="0" applyFont="1" applyBorder="1" applyAlignment="1">
      <alignment horizontal="center" vertical="center" textRotation="90" wrapText="1"/>
    </xf>
    <xf numFmtId="0" fontId="10" fillId="0" borderId="69" xfId="0" applyFont="1" applyBorder="1" applyAlignment="1">
      <alignment horizontal="center" vertical="center" textRotation="90" wrapText="1"/>
    </xf>
    <xf numFmtId="4" fontId="10" fillId="0" borderId="22" xfId="0" applyNumberFormat="1" applyFont="1" applyBorder="1" applyAlignment="1">
      <alignment horizontal="center" vertical="center" textRotation="90" wrapText="1"/>
    </xf>
    <xf numFmtId="4" fontId="10" fillId="0" borderId="59" xfId="0" applyNumberFormat="1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54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120650</xdr:colOff>
      <xdr:row>15</xdr:row>
      <xdr:rowOff>63500</xdr:rowOff>
    </xdr:from>
    <xdr:to>
      <xdr:col>9</xdr:col>
      <xdr:colOff>107950</xdr:colOff>
      <xdr:row>24</xdr:row>
      <xdr:rowOff>44450</xdr:rowOff>
    </xdr:to>
    <xdr:grpSp>
      <xdr:nvGrpSpPr>
        <xdr:cNvPr id="181996" name="Group 60">
          <a:extLst>
            <a:ext uri="{FF2B5EF4-FFF2-40B4-BE49-F238E27FC236}">
              <a16:creationId xmlns:a16="http://schemas.microsoft.com/office/drawing/2014/main" xmlns="" id="{FABA4B1A-851A-109C-A522-4D19BB1680F8}"/>
            </a:ext>
          </a:extLst>
        </xdr:cNvPr>
        <xdr:cNvGrpSpPr>
          <a:grpSpLocks/>
        </xdr:cNvGrpSpPr>
      </xdr:nvGrpSpPr>
      <xdr:grpSpPr bwMode="auto">
        <a:xfrm>
          <a:off x="2444750" y="2701925"/>
          <a:ext cx="549275" cy="1438275"/>
          <a:chOff x="256" y="1151"/>
          <a:chExt cx="58" cy="151"/>
        </a:xfrm>
      </xdr:grpSpPr>
      <xdr:sp macro="" textlink="">
        <xdr:nvSpPr>
          <xdr:cNvPr id="182359" name="Arc 61">
            <a:extLst>
              <a:ext uri="{FF2B5EF4-FFF2-40B4-BE49-F238E27FC236}">
                <a16:creationId xmlns:a16="http://schemas.microsoft.com/office/drawing/2014/main" xmlns="" id="{49468DD7-F40C-BBD1-9813-0AA8849BD48B}"/>
              </a:ext>
            </a:extLst>
          </xdr:cNvPr>
          <xdr:cNvSpPr>
            <a:spLocks/>
          </xdr:cNvSpPr>
        </xdr:nvSpPr>
        <xdr:spPr bwMode="auto">
          <a:xfrm rot="5400000" flipH="1">
            <a:off x="254" y="1153"/>
            <a:ext cx="62" cy="58"/>
          </a:xfrm>
          <a:custGeom>
            <a:avLst/>
            <a:gdLst>
              <a:gd name="T0" fmla="*/ 0 w 20539"/>
              <a:gd name="T1" fmla="*/ 0 h 21600"/>
              <a:gd name="T2" fmla="*/ 0 w 20539"/>
              <a:gd name="T3" fmla="*/ 0 h 21600"/>
              <a:gd name="T4" fmla="*/ 0 w 20539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60" name="Line 62">
            <a:extLst>
              <a:ext uri="{FF2B5EF4-FFF2-40B4-BE49-F238E27FC236}">
                <a16:creationId xmlns:a16="http://schemas.microsoft.com/office/drawing/2014/main" xmlns="" id="{AF8839DE-C806-6BB3-A149-26837979EF5D}"/>
              </a:ext>
            </a:extLst>
          </xdr:cNvPr>
          <xdr:cNvSpPr>
            <a:spLocks noChangeShapeType="1"/>
          </xdr:cNvSpPr>
        </xdr:nvSpPr>
        <xdr:spPr bwMode="auto">
          <a:xfrm flipV="1">
            <a:off x="314" y="1212"/>
            <a:ext cx="0" cy="9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266700</xdr:colOff>
      <xdr:row>17</xdr:row>
      <xdr:rowOff>57150</xdr:rowOff>
    </xdr:from>
    <xdr:to>
      <xdr:col>7</xdr:col>
      <xdr:colOff>120650</xdr:colOff>
      <xdr:row>19</xdr:row>
      <xdr:rowOff>152400</xdr:rowOff>
    </xdr:to>
    <xdr:sp macro="" textlink="">
      <xdr:nvSpPr>
        <xdr:cNvPr id="181997" name="Arc 70">
          <a:extLst>
            <a:ext uri="{FF2B5EF4-FFF2-40B4-BE49-F238E27FC236}">
              <a16:creationId xmlns:a16="http://schemas.microsoft.com/office/drawing/2014/main" xmlns="" id="{A7C6780A-41D1-EBDE-9816-2A312B3B949E}"/>
            </a:ext>
          </a:extLst>
        </xdr:cNvPr>
        <xdr:cNvSpPr>
          <a:spLocks/>
        </xdr:cNvSpPr>
      </xdr:nvSpPr>
      <xdr:spPr bwMode="auto">
        <a:xfrm>
          <a:off x="2070100" y="2971800"/>
          <a:ext cx="45085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120650</xdr:colOff>
      <xdr:row>19</xdr:row>
      <xdr:rowOff>152400</xdr:rowOff>
    </xdr:from>
    <xdr:to>
      <xdr:col>7</xdr:col>
      <xdr:colOff>120650</xdr:colOff>
      <xdr:row>25</xdr:row>
      <xdr:rowOff>19050</xdr:rowOff>
    </xdr:to>
    <xdr:cxnSp macro="">
      <xdr:nvCxnSpPr>
        <xdr:cNvPr id="181998" name="AutoShape 71">
          <a:extLst>
            <a:ext uri="{FF2B5EF4-FFF2-40B4-BE49-F238E27FC236}">
              <a16:creationId xmlns:a16="http://schemas.microsoft.com/office/drawing/2014/main" xmlns="" id="{C079D134-1322-C4D5-D729-B61A67A875B3}"/>
            </a:ext>
          </a:extLst>
        </xdr:cNvPr>
        <xdr:cNvCxnSpPr>
          <a:cxnSpLocks noChangeShapeType="1"/>
          <a:stCxn id="181997" idx="1"/>
        </xdr:cNvCxnSpPr>
      </xdr:nvCxnSpPr>
      <xdr:spPr bwMode="auto">
        <a:xfrm flipH="1">
          <a:off x="2520950" y="3384550"/>
          <a:ext cx="0" cy="8191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19050</xdr:colOff>
      <xdr:row>17</xdr:row>
      <xdr:rowOff>57150</xdr:rowOff>
    </xdr:from>
    <xdr:to>
      <xdr:col>5</xdr:col>
      <xdr:colOff>266700</xdr:colOff>
      <xdr:row>17</xdr:row>
      <xdr:rowOff>57150</xdr:rowOff>
    </xdr:to>
    <xdr:cxnSp macro="">
      <xdr:nvCxnSpPr>
        <xdr:cNvPr id="181999" name="AutoShape 72">
          <a:extLst>
            <a:ext uri="{FF2B5EF4-FFF2-40B4-BE49-F238E27FC236}">
              <a16:creationId xmlns:a16="http://schemas.microsoft.com/office/drawing/2014/main" xmlns="" id="{9D222FB9-FDE7-7088-9D3B-07DF84D22891}"/>
            </a:ext>
          </a:extLst>
        </xdr:cNvPr>
        <xdr:cNvCxnSpPr>
          <a:cxnSpLocks noChangeShapeType="1"/>
          <a:stCxn id="181997" idx="0"/>
        </xdr:cNvCxnSpPr>
      </xdr:nvCxnSpPr>
      <xdr:spPr bwMode="auto">
        <a:xfrm flipH="1">
          <a:off x="1225550" y="2971800"/>
          <a:ext cx="8445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50800</xdr:colOff>
      <xdr:row>17</xdr:row>
      <xdr:rowOff>57150</xdr:rowOff>
    </xdr:from>
    <xdr:to>
      <xdr:col>11</xdr:col>
      <xdr:colOff>469900</xdr:colOff>
      <xdr:row>20</xdr:row>
      <xdr:rowOff>19050</xdr:rowOff>
    </xdr:to>
    <xdr:sp macro="" textlink="">
      <xdr:nvSpPr>
        <xdr:cNvPr id="182000" name="Arc 73">
          <a:extLst>
            <a:ext uri="{FF2B5EF4-FFF2-40B4-BE49-F238E27FC236}">
              <a16:creationId xmlns:a16="http://schemas.microsoft.com/office/drawing/2014/main" xmlns="" id="{20F3EBB4-BD35-9C49-15CE-F1536A500D29}"/>
            </a:ext>
          </a:extLst>
        </xdr:cNvPr>
        <xdr:cNvSpPr>
          <a:spLocks/>
        </xdr:cNvSpPr>
      </xdr:nvSpPr>
      <xdr:spPr bwMode="auto">
        <a:xfrm flipH="1">
          <a:off x="3492500" y="2971800"/>
          <a:ext cx="419100" cy="4381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50800</xdr:colOff>
      <xdr:row>20</xdr:row>
      <xdr:rowOff>6350</xdr:rowOff>
    </xdr:from>
    <xdr:to>
      <xdr:col>11</xdr:col>
      <xdr:colOff>50800</xdr:colOff>
      <xdr:row>25</xdr:row>
      <xdr:rowOff>25400</xdr:rowOff>
    </xdr:to>
    <xdr:cxnSp macro="">
      <xdr:nvCxnSpPr>
        <xdr:cNvPr id="182001" name="AutoShape 74">
          <a:extLst>
            <a:ext uri="{FF2B5EF4-FFF2-40B4-BE49-F238E27FC236}">
              <a16:creationId xmlns:a16="http://schemas.microsoft.com/office/drawing/2014/main" xmlns="" id="{941C4B29-0038-CB39-F901-5F8C17414F16}"/>
            </a:ext>
          </a:extLst>
        </xdr:cNvPr>
        <xdr:cNvCxnSpPr>
          <a:cxnSpLocks noChangeShapeType="1"/>
        </xdr:cNvCxnSpPr>
      </xdr:nvCxnSpPr>
      <xdr:spPr bwMode="auto">
        <a:xfrm>
          <a:off x="3492500" y="3397250"/>
          <a:ext cx="0" cy="8128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469900</xdr:colOff>
      <xdr:row>17</xdr:row>
      <xdr:rowOff>57150</xdr:rowOff>
    </xdr:from>
    <xdr:to>
      <xdr:col>12</xdr:col>
      <xdr:colOff>101600</xdr:colOff>
      <xdr:row>17</xdr:row>
      <xdr:rowOff>57150</xdr:rowOff>
    </xdr:to>
    <xdr:cxnSp macro="">
      <xdr:nvCxnSpPr>
        <xdr:cNvPr id="182002" name="AutoShape 75">
          <a:extLst>
            <a:ext uri="{FF2B5EF4-FFF2-40B4-BE49-F238E27FC236}">
              <a16:creationId xmlns:a16="http://schemas.microsoft.com/office/drawing/2014/main" xmlns="" id="{350E1893-A263-34E3-FF69-C9CA4EBC0D4E}"/>
            </a:ext>
          </a:extLst>
        </xdr:cNvPr>
        <xdr:cNvCxnSpPr>
          <a:cxnSpLocks noChangeShapeType="1"/>
          <a:stCxn id="182000" idx="0"/>
        </xdr:cNvCxnSpPr>
      </xdr:nvCxnSpPr>
      <xdr:spPr bwMode="auto">
        <a:xfrm>
          <a:off x="3911600" y="2971800"/>
          <a:ext cx="1066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247650</xdr:colOff>
      <xdr:row>11</xdr:row>
      <xdr:rowOff>25400</xdr:rowOff>
    </xdr:from>
    <xdr:to>
      <xdr:col>7</xdr:col>
      <xdr:colOff>101600</xdr:colOff>
      <xdr:row>13</xdr:row>
      <xdr:rowOff>82550</xdr:rowOff>
    </xdr:to>
    <xdr:sp macro="" textlink="">
      <xdr:nvSpPr>
        <xdr:cNvPr id="182003" name="Arc 76">
          <a:extLst>
            <a:ext uri="{FF2B5EF4-FFF2-40B4-BE49-F238E27FC236}">
              <a16:creationId xmlns:a16="http://schemas.microsoft.com/office/drawing/2014/main" xmlns="" id="{5035B6D0-63B3-FE59-BF42-EB94025B2B86}"/>
            </a:ext>
          </a:extLst>
        </xdr:cNvPr>
        <xdr:cNvSpPr>
          <a:spLocks/>
        </xdr:cNvSpPr>
      </xdr:nvSpPr>
      <xdr:spPr bwMode="auto">
        <a:xfrm flipV="1">
          <a:off x="2051050" y="1987550"/>
          <a:ext cx="45085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101600</xdr:colOff>
      <xdr:row>7</xdr:row>
      <xdr:rowOff>76200</xdr:rowOff>
    </xdr:from>
    <xdr:to>
      <xdr:col>7</xdr:col>
      <xdr:colOff>101600</xdr:colOff>
      <xdr:row>11</xdr:row>
      <xdr:rowOff>38100</xdr:rowOff>
    </xdr:to>
    <xdr:cxnSp macro="">
      <xdr:nvCxnSpPr>
        <xdr:cNvPr id="182004" name="AutoShape 77">
          <a:extLst>
            <a:ext uri="{FF2B5EF4-FFF2-40B4-BE49-F238E27FC236}">
              <a16:creationId xmlns:a16="http://schemas.microsoft.com/office/drawing/2014/main" xmlns="" id="{57CAF4F5-B01A-F43D-264F-23ABF3A12383}"/>
            </a:ext>
          </a:extLst>
        </xdr:cNvPr>
        <xdr:cNvCxnSpPr>
          <a:cxnSpLocks noChangeShapeType="1"/>
        </xdr:cNvCxnSpPr>
      </xdr:nvCxnSpPr>
      <xdr:spPr bwMode="auto">
        <a:xfrm flipV="1">
          <a:off x="2501900" y="136525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31750</xdr:colOff>
      <xdr:row>13</xdr:row>
      <xdr:rowOff>82550</xdr:rowOff>
    </xdr:from>
    <xdr:to>
      <xdr:col>5</xdr:col>
      <xdr:colOff>241300</xdr:colOff>
      <xdr:row>13</xdr:row>
      <xdr:rowOff>82550</xdr:rowOff>
    </xdr:to>
    <xdr:cxnSp macro="">
      <xdr:nvCxnSpPr>
        <xdr:cNvPr id="182005" name="AutoShape 78">
          <a:extLst>
            <a:ext uri="{FF2B5EF4-FFF2-40B4-BE49-F238E27FC236}">
              <a16:creationId xmlns:a16="http://schemas.microsoft.com/office/drawing/2014/main" xmlns="" id="{7EA210E6-FFB7-B135-E6BE-087911698501}"/>
            </a:ext>
          </a:extLst>
        </xdr:cNvPr>
        <xdr:cNvCxnSpPr>
          <a:cxnSpLocks noChangeShapeType="1"/>
        </xdr:cNvCxnSpPr>
      </xdr:nvCxnSpPr>
      <xdr:spPr bwMode="auto">
        <a:xfrm flipH="1">
          <a:off x="1238250" y="2362200"/>
          <a:ext cx="8064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50800</xdr:colOff>
      <xdr:row>10</xdr:row>
      <xdr:rowOff>19050</xdr:rowOff>
    </xdr:from>
    <xdr:to>
      <xdr:col>11</xdr:col>
      <xdr:colOff>501650</xdr:colOff>
      <xdr:row>12</xdr:row>
      <xdr:rowOff>76200</xdr:rowOff>
    </xdr:to>
    <xdr:sp macro="" textlink="">
      <xdr:nvSpPr>
        <xdr:cNvPr id="182006" name="Arc 79">
          <a:extLst>
            <a:ext uri="{FF2B5EF4-FFF2-40B4-BE49-F238E27FC236}">
              <a16:creationId xmlns:a16="http://schemas.microsoft.com/office/drawing/2014/main" xmlns="" id="{FDABBFC9-93A4-3178-A3BE-28F7BAD39743}"/>
            </a:ext>
          </a:extLst>
        </xdr:cNvPr>
        <xdr:cNvSpPr>
          <a:spLocks/>
        </xdr:cNvSpPr>
      </xdr:nvSpPr>
      <xdr:spPr bwMode="auto">
        <a:xfrm flipH="1" flipV="1">
          <a:off x="3492500" y="182245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50800</xdr:colOff>
      <xdr:row>7</xdr:row>
      <xdr:rowOff>76200</xdr:rowOff>
    </xdr:from>
    <xdr:to>
      <xdr:col>11</xdr:col>
      <xdr:colOff>50800</xdr:colOff>
      <xdr:row>10</xdr:row>
      <xdr:rowOff>38100</xdr:rowOff>
    </xdr:to>
    <xdr:cxnSp macro="">
      <xdr:nvCxnSpPr>
        <xdr:cNvPr id="182007" name="AutoShape 80">
          <a:extLst>
            <a:ext uri="{FF2B5EF4-FFF2-40B4-BE49-F238E27FC236}">
              <a16:creationId xmlns:a16="http://schemas.microsoft.com/office/drawing/2014/main" xmlns="" id="{7DFE3F2B-E967-8D49-71D0-262848D936FE}"/>
            </a:ext>
          </a:extLst>
        </xdr:cNvPr>
        <xdr:cNvCxnSpPr>
          <a:cxnSpLocks noChangeShapeType="1"/>
        </xdr:cNvCxnSpPr>
      </xdr:nvCxnSpPr>
      <xdr:spPr bwMode="auto">
        <a:xfrm flipV="1">
          <a:off x="3492500" y="1365250"/>
          <a:ext cx="0" cy="4762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508000</xdr:colOff>
      <xdr:row>12</xdr:row>
      <xdr:rowOff>76200</xdr:rowOff>
    </xdr:from>
    <xdr:to>
      <xdr:col>12</xdr:col>
      <xdr:colOff>107950</xdr:colOff>
      <xdr:row>12</xdr:row>
      <xdr:rowOff>76200</xdr:rowOff>
    </xdr:to>
    <xdr:cxnSp macro="">
      <xdr:nvCxnSpPr>
        <xdr:cNvPr id="182008" name="AutoShape 81">
          <a:extLst>
            <a:ext uri="{FF2B5EF4-FFF2-40B4-BE49-F238E27FC236}">
              <a16:creationId xmlns:a16="http://schemas.microsoft.com/office/drawing/2014/main" xmlns="" id="{64BFCFA0-8697-C8F9-1FAA-6D73A09A91CB}"/>
            </a:ext>
          </a:extLst>
        </xdr:cNvPr>
        <xdr:cNvCxnSpPr>
          <a:cxnSpLocks noChangeShapeType="1"/>
        </xdr:cNvCxnSpPr>
      </xdr:nvCxnSpPr>
      <xdr:spPr bwMode="auto">
        <a:xfrm>
          <a:off x="3949700" y="219710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57150</xdr:colOff>
      <xdr:row>16</xdr:row>
      <xdr:rowOff>44450</xdr:rowOff>
    </xdr:from>
    <xdr:to>
      <xdr:col>4</xdr:col>
      <xdr:colOff>120650</xdr:colOff>
      <xdr:row>17</xdr:row>
      <xdr:rowOff>0</xdr:rowOff>
    </xdr:to>
    <xdr:grpSp>
      <xdr:nvGrpSpPr>
        <xdr:cNvPr id="182009" name="Group 84">
          <a:extLst>
            <a:ext uri="{FF2B5EF4-FFF2-40B4-BE49-F238E27FC236}">
              <a16:creationId xmlns:a16="http://schemas.microsoft.com/office/drawing/2014/main" xmlns="" id="{3B53993E-5A22-3525-077D-2F63F3672749}"/>
            </a:ext>
          </a:extLst>
        </xdr:cNvPr>
        <xdr:cNvGrpSpPr>
          <a:grpSpLocks/>
        </xdr:cNvGrpSpPr>
      </xdr:nvGrpSpPr>
      <xdr:grpSpPr bwMode="auto">
        <a:xfrm rot="5400000">
          <a:off x="1354137" y="2728913"/>
          <a:ext cx="117475" cy="349250"/>
          <a:chOff x="312" y="405"/>
          <a:chExt cx="12" cy="36"/>
        </a:xfrm>
      </xdr:grpSpPr>
      <xdr:sp macro="" textlink="">
        <xdr:nvSpPr>
          <xdr:cNvPr id="182357" name="Line 85">
            <a:extLst>
              <a:ext uri="{FF2B5EF4-FFF2-40B4-BE49-F238E27FC236}">
                <a16:creationId xmlns:a16="http://schemas.microsoft.com/office/drawing/2014/main" xmlns="" id="{53C6649C-CC4A-71FB-0165-398E6512DECF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58" name="Line 86">
            <a:extLst>
              <a:ext uri="{FF2B5EF4-FFF2-40B4-BE49-F238E27FC236}">
                <a16:creationId xmlns:a16="http://schemas.microsoft.com/office/drawing/2014/main" xmlns="" id="{078FC1F4-98AD-5EA5-2559-998856573ED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977900</xdr:colOff>
      <xdr:row>13</xdr:row>
      <xdr:rowOff>0</xdr:rowOff>
    </xdr:from>
    <xdr:to>
      <xdr:col>11</xdr:col>
      <xdr:colOff>1327150</xdr:colOff>
      <xdr:row>13</xdr:row>
      <xdr:rowOff>0</xdr:rowOff>
    </xdr:to>
    <xdr:sp macro="" textlink="">
      <xdr:nvSpPr>
        <xdr:cNvPr id="182010" name="Line 87">
          <a:extLst>
            <a:ext uri="{FF2B5EF4-FFF2-40B4-BE49-F238E27FC236}">
              <a16:creationId xmlns:a16="http://schemas.microsoft.com/office/drawing/2014/main" xmlns="" id="{0BA24D1A-E209-7151-BCAE-772D107B8866}"/>
            </a:ext>
          </a:extLst>
        </xdr:cNvPr>
        <xdr:cNvSpPr>
          <a:spLocks noChangeShapeType="1"/>
        </xdr:cNvSpPr>
      </xdr:nvSpPr>
      <xdr:spPr bwMode="auto">
        <a:xfrm rot="16200000" flipV="1">
          <a:off x="4594225" y="2105025"/>
          <a:ext cx="0" cy="3492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965200</xdr:colOff>
      <xdr:row>12</xdr:row>
      <xdr:rowOff>101600</xdr:rowOff>
    </xdr:from>
    <xdr:to>
      <xdr:col>11</xdr:col>
      <xdr:colOff>965200</xdr:colOff>
      <xdr:row>13</xdr:row>
      <xdr:rowOff>57150</xdr:rowOff>
    </xdr:to>
    <xdr:sp macro="" textlink="">
      <xdr:nvSpPr>
        <xdr:cNvPr id="182011" name="Line 88">
          <a:extLst>
            <a:ext uri="{FF2B5EF4-FFF2-40B4-BE49-F238E27FC236}">
              <a16:creationId xmlns:a16="http://schemas.microsoft.com/office/drawing/2014/main" xmlns="" id="{63142116-DFC8-AFB1-4D5C-A14A644E21DA}"/>
            </a:ext>
          </a:extLst>
        </xdr:cNvPr>
        <xdr:cNvSpPr>
          <a:spLocks noChangeShapeType="1"/>
        </xdr:cNvSpPr>
      </xdr:nvSpPr>
      <xdr:spPr bwMode="auto">
        <a:xfrm>
          <a:off x="4406900" y="2222500"/>
          <a:ext cx="0" cy="11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965200</xdr:colOff>
      <xdr:row>13</xdr:row>
      <xdr:rowOff>114300</xdr:rowOff>
    </xdr:from>
    <xdr:to>
      <xdr:col>11</xdr:col>
      <xdr:colOff>1327150</xdr:colOff>
      <xdr:row>14</xdr:row>
      <xdr:rowOff>63500</xdr:rowOff>
    </xdr:to>
    <xdr:grpSp>
      <xdr:nvGrpSpPr>
        <xdr:cNvPr id="182012" name="Group 93">
          <a:extLst>
            <a:ext uri="{FF2B5EF4-FFF2-40B4-BE49-F238E27FC236}">
              <a16:creationId xmlns:a16="http://schemas.microsoft.com/office/drawing/2014/main" xmlns="" id="{DB172DB6-72C8-C99A-FA45-58F67C940648}"/>
            </a:ext>
          </a:extLst>
        </xdr:cNvPr>
        <xdr:cNvGrpSpPr>
          <a:grpSpLocks/>
        </xdr:cNvGrpSpPr>
      </xdr:nvGrpSpPr>
      <xdr:grpSpPr bwMode="auto">
        <a:xfrm rot="-5400000">
          <a:off x="4405312" y="2303463"/>
          <a:ext cx="111125" cy="361950"/>
          <a:chOff x="312" y="405"/>
          <a:chExt cx="12" cy="36"/>
        </a:xfrm>
      </xdr:grpSpPr>
      <xdr:sp macro="" textlink="">
        <xdr:nvSpPr>
          <xdr:cNvPr id="182355" name="Line 94">
            <a:extLst>
              <a:ext uri="{FF2B5EF4-FFF2-40B4-BE49-F238E27FC236}">
                <a16:creationId xmlns:a16="http://schemas.microsoft.com/office/drawing/2014/main" xmlns="" id="{BD18D45F-5F05-3592-16F9-D5176A76949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56" name="Line 95">
            <a:extLst>
              <a:ext uri="{FF2B5EF4-FFF2-40B4-BE49-F238E27FC236}">
                <a16:creationId xmlns:a16="http://schemas.microsoft.com/office/drawing/2014/main" xmlns="" id="{55C60818-2078-C2DE-6E47-1436BE53AE2D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111125</xdr:colOff>
      <xdr:row>26</xdr:row>
      <xdr:rowOff>85725</xdr:rowOff>
    </xdr:from>
    <xdr:to>
      <xdr:col>11</xdr:col>
      <xdr:colOff>361952</xdr:colOff>
      <xdr:row>27</xdr:row>
      <xdr:rowOff>114300</xdr:rowOff>
    </xdr:to>
    <xdr:sp macro="" textlink="">
      <xdr:nvSpPr>
        <xdr:cNvPr id="87140" name="Text Box 100">
          <a:extLst>
            <a:ext uri="{FF2B5EF4-FFF2-40B4-BE49-F238E27FC236}">
              <a16:creationId xmlns:a16="http://schemas.microsoft.com/office/drawing/2014/main" xmlns="" id="{AA00D79E-2B6B-CFF1-BC1F-A9C330A62387}"/>
            </a:ext>
          </a:extLst>
        </xdr:cNvPr>
        <xdr:cNvSpPr txBox="1">
          <a:spLocks noChangeArrowheads="1"/>
        </xdr:cNvSpPr>
      </xdr:nvSpPr>
      <xdr:spPr bwMode="auto">
        <a:xfrm>
          <a:off x="2428875" y="12734925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7</xdr:col>
      <xdr:colOff>15875</xdr:colOff>
      <xdr:row>4</xdr:row>
      <xdr:rowOff>76200</xdr:rowOff>
    </xdr:from>
    <xdr:to>
      <xdr:col>11</xdr:col>
      <xdr:colOff>139700</xdr:colOff>
      <xdr:row>5</xdr:row>
      <xdr:rowOff>98336</xdr:rowOff>
    </xdr:to>
    <xdr:sp macro="" textlink="">
      <xdr:nvSpPr>
        <xdr:cNvPr id="87141" name="Text Box 101">
          <a:extLst>
            <a:ext uri="{FF2B5EF4-FFF2-40B4-BE49-F238E27FC236}">
              <a16:creationId xmlns:a16="http://schemas.microsoft.com/office/drawing/2014/main" xmlns="" id="{22AD8D51-2C92-68E3-CD48-58A3206E86C6}"/>
            </a:ext>
          </a:extLst>
        </xdr:cNvPr>
        <xdr:cNvSpPr txBox="1">
          <a:spLocks noChangeArrowheads="1"/>
        </xdr:cNvSpPr>
      </xdr:nvSpPr>
      <xdr:spPr bwMode="auto">
        <a:xfrm>
          <a:off x="2333625" y="9124950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9</xdr:col>
      <xdr:colOff>88900</xdr:colOff>
      <xdr:row>7</xdr:row>
      <xdr:rowOff>95250</xdr:rowOff>
    </xdr:from>
    <xdr:to>
      <xdr:col>9</xdr:col>
      <xdr:colOff>88900</xdr:colOff>
      <xdr:row>11</xdr:row>
      <xdr:rowOff>152400</xdr:rowOff>
    </xdr:to>
    <xdr:sp macro="" textlink="">
      <xdr:nvSpPr>
        <xdr:cNvPr id="182015" name="Line 104">
          <a:extLst>
            <a:ext uri="{FF2B5EF4-FFF2-40B4-BE49-F238E27FC236}">
              <a16:creationId xmlns:a16="http://schemas.microsoft.com/office/drawing/2014/main" xmlns="" id="{96DEF5D3-1274-0C9B-488A-C7EE9C5C0C31}"/>
            </a:ext>
          </a:extLst>
        </xdr:cNvPr>
        <xdr:cNvSpPr>
          <a:spLocks noChangeShapeType="1"/>
        </xdr:cNvSpPr>
      </xdr:nvSpPr>
      <xdr:spPr bwMode="auto">
        <a:xfrm flipV="1">
          <a:off x="3079750" y="13843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241300</xdr:colOff>
      <xdr:row>19</xdr:row>
      <xdr:rowOff>120650</xdr:rowOff>
    </xdr:from>
    <xdr:to>
      <xdr:col>8</xdr:col>
      <xdr:colOff>241300</xdr:colOff>
      <xdr:row>24</xdr:row>
      <xdr:rowOff>57150</xdr:rowOff>
    </xdr:to>
    <xdr:sp macro="" textlink="">
      <xdr:nvSpPr>
        <xdr:cNvPr id="182016" name="Line 105">
          <a:extLst>
            <a:ext uri="{FF2B5EF4-FFF2-40B4-BE49-F238E27FC236}">
              <a16:creationId xmlns:a16="http://schemas.microsoft.com/office/drawing/2014/main" xmlns="" id="{BC7ADF36-5B7A-D7BF-8487-29F0AA02BF5F}"/>
            </a:ext>
          </a:extLst>
        </xdr:cNvPr>
        <xdr:cNvSpPr>
          <a:spLocks noChangeShapeType="1"/>
        </xdr:cNvSpPr>
      </xdr:nvSpPr>
      <xdr:spPr bwMode="auto">
        <a:xfrm flipV="1">
          <a:off x="2940050" y="33528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965200</xdr:colOff>
      <xdr:row>14</xdr:row>
      <xdr:rowOff>133350</xdr:rowOff>
    </xdr:from>
    <xdr:to>
      <xdr:col>11</xdr:col>
      <xdr:colOff>1327150</xdr:colOff>
      <xdr:row>15</xdr:row>
      <xdr:rowOff>82550</xdr:rowOff>
    </xdr:to>
    <xdr:grpSp>
      <xdr:nvGrpSpPr>
        <xdr:cNvPr id="182017" name="Group 106">
          <a:extLst>
            <a:ext uri="{FF2B5EF4-FFF2-40B4-BE49-F238E27FC236}">
              <a16:creationId xmlns:a16="http://schemas.microsoft.com/office/drawing/2014/main" xmlns="" id="{0F4F4657-7496-3247-BC93-A2BBE90C0926}"/>
            </a:ext>
          </a:extLst>
        </xdr:cNvPr>
        <xdr:cNvGrpSpPr>
          <a:grpSpLocks/>
        </xdr:cNvGrpSpPr>
      </xdr:nvGrpSpPr>
      <xdr:grpSpPr bwMode="auto">
        <a:xfrm rot="-5400000">
          <a:off x="4405312" y="2484438"/>
          <a:ext cx="111125" cy="361950"/>
          <a:chOff x="312" y="405"/>
          <a:chExt cx="12" cy="36"/>
        </a:xfrm>
      </xdr:grpSpPr>
      <xdr:sp macro="" textlink="">
        <xdr:nvSpPr>
          <xdr:cNvPr id="182353" name="Line 107">
            <a:extLst>
              <a:ext uri="{FF2B5EF4-FFF2-40B4-BE49-F238E27FC236}">
                <a16:creationId xmlns:a16="http://schemas.microsoft.com/office/drawing/2014/main" xmlns="" id="{5330D464-E3D9-10E0-5FA7-3E50E1DE0702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54" name="Line 108">
            <a:extLst>
              <a:ext uri="{FF2B5EF4-FFF2-40B4-BE49-F238E27FC236}">
                <a16:creationId xmlns:a16="http://schemas.microsoft.com/office/drawing/2014/main" xmlns="" id="{269C85E5-6CA0-92B5-4746-A5181E053FA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311150</xdr:colOff>
      <xdr:row>15</xdr:row>
      <xdr:rowOff>152400</xdr:rowOff>
    </xdr:from>
    <xdr:to>
      <xdr:col>12</xdr:col>
      <xdr:colOff>127000</xdr:colOff>
      <xdr:row>15</xdr:row>
      <xdr:rowOff>152400</xdr:rowOff>
    </xdr:to>
    <xdr:sp macro="" textlink="">
      <xdr:nvSpPr>
        <xdr:cNvPr id="182018" name="Line 109">
          <a:extLst>
            <a:ext uri="{FF2B5EF4-FFF2-40B4-BE49-F238E27FC236}">
              <a16:creationId xmlns:a16="http://schemas.microsoft.com/office/drawing/2014/main" xmlns="" id="{ED923EB7-B4E7-B24D-0188-0B88B0111987}"/>
            </a:ext>
          </a:extLst>
        </xdr:cNvPr>
        <xdr:cNvSpPr>
          <a:spLocks noChangeShapeType="1"/>
        </xdr:cNvSpPr>
      </xdr:nvSpPr>
      <xdr:spPr bwMode="auto">
        <a:xfrm rot="16200000" flipV="1">
          <a:off x="4378325" y="2124075"/>
          <a:ext cx="0" cy="12509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57150</xdr:colOff>
      <xdr:row>15</xdr:row>
      <xdr:rowOff>44450</xdr:rowOff>
    </xdr:from>
    <xdr:to>
      <xdr:col>4</xdr:col>
      <xdr:colOff>120650</xdr:colOff>
      <xdr:row>16</xdr:row>
      <xdr:rowOff>0</xdr:rowOff>
    </xdr:to>
    <xdr:grpSp>
      <xdr:nvGrpSpPr>
        <xdr:cNvPr id="182019" name="Group 110">
          <a:extLst>
            <a:ext uri="{FF2B5EF4-FFF2-40B4-BE49-F238E27FC236}">
              <a16:creationId xmlns:a16="http://schemas.microsoft.com/office/drawing/2014/main" xmlns="" id="{365BA5A9-FA99-49C6-DB3C-0FB7FCCEA25A}"/>
            </a:ext>
          </a:extLst>
        </xdr:cNvPr>
        <xdr:cNvGrpSpPr>
          <a:grpSpLocks/>
        </xdr:cNvGrpSpPr>
      </xdr:nvGrpSpPr>
      <xdr:grpSpPr bwMode="auto">
        <a:xfrm rot="5400000">
          <a:off x="1354137" y="2566988"/>
          <a:ext cx="117475" cy="349250"/>
          <a:chOff x="312" y="405"/>
          <a:chExt cx="12" cy="36"/>
        </a:xfrm>
      </xdr:grpSpPr>
      <xdr:sp macro="" textlink="">
        <xdr:nvSpPr>
          <xdr:cNvPr id="182351" name="Line 111">
            <a:extLst>
              <a:ext uri="{FF2B5EF4-FFF2-40B4-BE49-F238E27FC236}">
                <a16:creationId xmlns:a16="http://schemas.microsoft.com/office/drawing/2014/main" xmlns="" id="{4CC02983-78AC-A5D7-FE22-1CE4F1D3963B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52" name="Line 112">
            <a:extLst>
              <a:ext uri="{FF2B5EF4-FFF2-40B4-BE49-F238E27FC236}">
                <a16:creationId xmlns:a16="http://schemas.microsoft.com/office/drawing/2014/main" xmlns="" id="{9145FA04-D3B3-3AEE-89A8-4168B105DEC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31750</xdr:colOff>
      <xdr:row>14</xdr:row>
      <xdr:rowOff>152400</xdr:rowOff>
    </xdr:from>
    <xdr:to>
      <xdr:col>6</xdr:col>
      <xdr:colOff>101600</xdr:colOff>
      <xdr:row>14</xdr:row>
      <xdr:rowOff>152400</xdr:rowOff>
    </xdr:to>
    <xdr:sp macro="" textlink="">
      <xdr:nvSpPr>
        <xdr:cNvPr id="182020" name="Line 113">
          <a:extLst>
            <a:ext uri="{FF2B5EF4-FFF2-40B4-BE49-F238E27FC236}">
              <a16:creationId xmlns:a16="http://schemas.microsoft.com/office/drawing/2014/main" xmlns="" id="{DD7A2ECE-E370-5F6C-03DC-0E77EEFBBAAD}"/>
            </a:ext>
          </a:extLst>
        </xdr:cNvPr>
        <xdr:cNvSpPr>
          <a:spLocks noChangeShapeType="1"/>
        </xdr:cNvSpPr>
      </xdr:nvSpPr>
      <xdr:spPr bwMode="auto">
        <a:xfrm rot="16200000" flipV="1">
          <a:off x="1720850" y="2108200"/>
          <a:ext cx="0" cy="965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158750</xdr:colOff>
      <xdr:row>7</xdr:row>
      <xdr:rowOff>120650</xdr:rowOff>
    </xdr:from>
    <xdr:to>
      <xdr:col>7</xdr:col>
      <xdr:colOff>279400</xdr:colOff>
      <xdr:row>9</xdr:row>
      <xdr:rowOff>101600</xdr:rowOff>
    </xdr:to>
    <xdr:grpSp>
      <xdr:nvGrpSpPr>
        <xdr:cNvPr id="182021" name="Group 114">
          <a:extLst>
            <a:ext uri="{FF2B5EF4-FFF2-40B4-BE49-F238E27FC236}">
              <a16:creationId xmlns:a16="http://schemas.microsoft.com/office/drawing/2014/main" xmlns="" id="{A1701F2B-6EDF-B644-3E9E-3AB486E6B048}"/>
            </a:ext>
          </a:extLst>
        </xdr:cNvPr>
        <xdr:cNvGrpSpPr>
          <a:grpSpLocks/>
        </xdr:cNvGrpSpPr>
      </xdr:nvGrpSpPr>
      <xdr:grpSpPr bwMode="auto">
        <a:xfrm flipV="1">
          <a:off x="2482850" y="1425575"/>
          <a:ext cx="120650" cy="342900"/>
          <a:chOff x="296" y="389"/>
          <a:chExt cx="12" cy="36"/>
        </a:xfrm>
      </xdr:grpSpPr>
      <xdr:sp macro="" textlink="">
        <xdr:nvSpPr>
          <xdr:cNvPr id="182349" name="Line 115">
            <a:extLst>
              <a:ext uri="{FF2B5EF4-FFF2-40B4-BE49-F238E27FC236}">
                <a16:creationId xmlns:a16="http://schemas.microsoft.com/office/drawing/2014/main" xmlns="" id="{3D661386-6925-4DA3-AAF0-06AFBB6C89D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50" name="Line 116">
            <a:extLst>
              <a:ext uri="{FF2B5EF4-FFF2-40B4-BE49-F238E27FC236}">
                <a16:creationId xmlns:a16="http://schemas.microsoft.com/office/drawing/2014/main" xmlns="" id="{853FDF8F-32B3-B8BA-FB1C-EE360A3896F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19050</xdr:colOff>
      <xdr:row>7</xdr:row>
      <xdr:rowOff>120650</xdr:rowOff>
    </xdr:from>
    <xdr:to>
      <xdr:col>8</xdr:col>
      <xdr:colOff>139700</xdr:colOff>
      <xdr:row>9</xdr:row>
      <xdr:rowOff>101600</xdr:rowOff>
    </xdr:to>
    <xdr:grpSp>
      <xdr:nvGrpSpPr>
        <xdr:cNvPr id="182022" name="Group 117">
          <a:extLst>
            <a:ext uri="{FF2B5EF4-FFF2-40B4-BE49-F238E27FC236}">
              <a16:creationId xmlns:a16="http://schemas.microsoft.com/office/drawing/2014/main" xmlns="" id="{8FC7D0A4-DF95-BFBB-A372-8B8737DE364F}"/>
            </a:ext>
          </a:extLst>
        </xdr:cNvPr>
        <xdr:cNvGrpSpPr>
          <a:grpSpLocks/>
        </xdr:cNvGrpSpPr>
      </xdr:nvGrpSpPr>
      <xdr:grpSpPr bwMode="auto">
        <a:xfrm flipV="1">
          <a:off x="2628900" y="1425575"/>
          <a:ext cx="120650" cy="342900"/>
          <a:chOff x="296" y="389"/>
          <a:chExt cx="12" cy="36"/>
        </a:xfrm>
      </xdr:grpSpPr>
      <xdr:sp macro="" textlink="">
        <xdr:nvSpPr>
          <xdr:cNvPr id="182347" name="Line 118">
            <a:extLst>
              <a:ext uri="{FF2B5EF4-FFF2-40B4-BE49-F238E27FC236}">
                <a16:creationId xmlns:a16="http://schemas.microsoft.com/office/drawing/2014/main" xmlns="" id="{F5A731C3-0820-32D0-F6BF-DA753F37EC9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48" name="Line 119">
            <a:extLst>
              <a:ext uri="{FF2B5EF4-FFF2-40B4-BE49-F238E27FC236}">
                <a16:creationId xmlns:a16="http://schemas.microsoft.com/office/drawing/2014/main" xmlns="" id="{13958216-23D8-4E31-651E-6E2F7B99127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7</xdr:row>
      <xdr:rowOff>120650</xdr:rowOff>
    </xdr:from>
    <xdr:to>
      <xdr:col>9</xdr:col>
      <xdr:colOff>12700</xdr:colOff>
      <xdr:row>9</xdr:row>
      <xdr:rowOff>101600</xdr:rowOff>
    </xdr:to>
    <xdr:grpSp>
      <xdr:nvGrpSpPr>
        <xdr:cNvPr id="182023" name="Group 248">
          <a:extLst>
            <a:ext uri="{FF2B5EF4-FFF2-40B4-BE49-F238E27FC236}">
              <a16:creationId xmlns:a16="http://schemas.microsoft.com/office/drawing/2014/main" xmlns="" id="{BE3E3D8C-F16C-9ED6-8788-40DDF6C050AF}"/>
            </a:ext>
          </a:extLst>
        </xdr:cNvPr>
        <xdr:cNvGrpSpPr>
          <a:grpSpLocks/>
        </xdr:cNvGrpSpPr>
      </xdr:nvGrpSpPr>
      <xdr:grpSpPr bwMode="auto">
        <a:xfrm flipV="1">
          <a:off x="2794000" y="1425575"/>
          <a:ext cx="104775" cy="342900"/>
          <a:chOff x="296" y="389"/>
          <a:chExt cx="12" cy="36"/>
        </a:xfrm>
      </xdr:grpSpPr>
      <xdr:sp macro="" textlink="">
        <xdr:nvSpPr>
          <xdr:cNvPr id="182345" name="Line 249">
            <a:extLst>
              <a:ext uri="{FF2B5EF4-FFF2-40B4-BE49-F238E27FC236}">
                <a16:creationId xmlns:a16="http://schemas.microsoft.com/office/drawing/2014/main" xmlns="" id="{E2214177-A8BC-7118-6AA0-2D21FA66FCDB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46" name="Line 250">
            <a:extLst>
              <a:ext uri="{FF2B5EF4-FFF2-40B4-BE49-F238E27FC236}">
                <a16:creationId xmlns:a16="http://schemas.microsoft.com/office/drawing/2014/main" xmlns="" id="{EAA48C15-B8DC-C280-1923-517FAF35E7D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228600</xdr:colOff>
      <xdr:row>7</xdr:row>
      <xdr:rowOff>57150</xdr:rowOff>
    </xdr:from>
    <xdr:to>
      <xdr:col>9</xdr:col>
      <xdr:colOff>228600</xdr:colOff>
      <xdr:row>24</xdr:row>
      <xdr:rowOff>44450</xdr:rowOff>
    </xdr:to>
    <xdr:sp macro="" textlink="">
      <xdr:nvSpPr>
        <xdr:cNvPr id="182024" name="Line 251">
          <a:extLst>
            <a:ext uri="{FF2B5EF4-FFF2-40B4-BE49-F238E27FC236}">
              <a16:creationId xmlns:a16="http://schemas.microsoft.com/office/drawing/2014/main" xmlns="" id="{1A7AC70C-FA42-8882-3E93-677408F3969D}"/>
            </a:ext>
          </a:extLst>
        </xdr:cNvPr>
        <xdr:cNvSpPr>
          <a:spLocks noChangeShapeType="1"/>
        </xdr:cNvSpPr>
      </xdr:nvSpPr>
      <xdr:spPr bwMode="auto">
        <a:xfrm flipV="1">
          <a:off x="3219450" y="1346200"/>
          <a:ext cx="0" cy="2724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16</xdr:row>
      <xdr:rowOff>133350</xdr:rowOff>
    </xdr:from>
    <xdr:to>
      <xdr:col>11</xdr:col>
      <xdr:colOff>615950</xdr:colOff>
      <xdr:row>19</xdr:row>
      <xdr:rowOff>152400</xdr:rowOff>
    </xdr:to>
    <xdr:sp macro="" textlink="">
      <xdr:nvSpPr>
        <xdr:cNvPr id="182025" name="Arc 253">
          <a:extLst>
            <a:ext uri="{FF2B5EF4-FFF2-40B4-BE49-F238E27FC236}">
              <a16:creationId xmlns:a16="http://schemas.microsoft.com/office/drawing/2014/main" xmlns="" id="{953E1994-42DD-AFB5-B027-3F5C6BF7B35A}"/>
            </a:ext>
          </a:extLst>
        </xdr:cNvPr>
        <xdr:cNvSpPr>
          <a:spLocks/>
        </xdr:cNvSpPr>
      </xdr:nvSpPr>
      <xdr:spPr bwMode="auto">
        <a:xfrm rot="5400000" flipH="1" flipV="1">
          <a:off x="3467100" y="2794000"/>
          <a:ext cx="495300" cy="685800"/>
        </a:xfrm>
        <a:custGeom>
          <a:avLst/>
          <a:gdLst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7</xdr:row>
      <xdr:rowOff>57150</xdr:rowOff>
    </xdr:from>
    <xdr:to>
      <xdr:col>10</xdr:col>
      <xdr:colOff>120650</xdr:colOff>
      <xdr:row>24</xdr:row>
      <xdr:rowOff>44450</xdr:rowOff>
    </xdr:to>
    <xdr:sp macro="" textlink="">
      <xdr:nvSpPr>
        <xdr:cNvPr id="182026" name="Line 255">
          <a:extLst>
            <a:ext uri="{FF2B5EF4-FFF2-40B4-BE49-F238E27FC236}">
              <a16:creationId xmlns:a16="http://schemas.microsoft.com/office/drawing/2014/main" xmlns="" id="{B0BC287C-3A1C-EFE8-B666-9164483F753C}"/>
            </a:ext>
          </a:extLst>
        </xdr:cNvPr>
        <xdr:cNvSpPr>
          <a:spLocks noChangeShapeType="1"/>
        </xdr:cNvSpPr>
      </xdr:nvSpPr>
      <xdr:spPr bwMode="auto">
        <a:xfrm flipV="1">
          <a:off x="3371850" y="1346200"/>
          <a:ext cx="0" cy="27241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647700</xdr:colOff>
      <xdr:row>11</xdr:row>
      <xdr:rowOff>95250</xdr:rowOff>
    </xdr:from>
    <xdr:to>
      <xdr:col>11</xdr:col>
      <xdr:colOff>660400</xdr:colOff>
      <xdr:row>16</xdr:row>
      <xdr:rowOff>25400</xdr:rowOff>
    </xdr:to>
    <xdr:sp macro="" textlink="">
      <xdr:nvSpPr>
        <xdr:cNvPr id="182027" name="Line 256">
          <a:extLst>
            <a:ext uri="{FF2B5EF4-FFF2-40B4-BE49-F238E27FC236}">
              <a16:creationId xmlns:a16="http://schemas.microsoft.com/office/drawing/2014/main" xmlns="" id="{30D124C5-C0A8-2535-4C17-9535CEE9DD40}"/>
            </a:ext>
          </a:extLst>
        </xdr:cNvPr>
        <xdr:cNvSpPr>
          <a:spLocks noChangeShapeType="1"/>
        </xdr:cNvSpPr>
      </xdr:nvSpPr>
      <xdr:spPr bwMode="auto">
        <a:xfrm flipV="1">
          <a:off x="4089400" y="2057400"/>
          <a:ext cx="12700" cy="723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73025</xdr:colOff>
      <xdr:row>12</xdr:row>
      <xdr:rowOff>9525</xdr:rowOff>
    </xdr:from>
    <xdr:to>
      <xdr:col>1</xdr:col>
      <xdr:colOff>279301</xdr:colOff>
      <xdr:row>20</xdr:row>
      <xdr:rowOff>38100</xdr:rowOff>
    </xdr:to>
    <xdr:sp macro="" textlink="">
      <xdr:nvSpPr>
        <xdr:cNvPr id="87301" name="Text Box 261">
          <a:extLst>
            <a:ext uri="{FF2B5EF4-FFF2-40B4-BE49-F238E27FC236}">
              <a16:creationId xmlns:a16="http://schemas.microsoft.com/office/drawing/2014/main" xmlns="" id="{D566DABC-2F1E-149E-A557-71ABCC74B06B}"/>
            </a:ext>
          </a:extLst>
        </xdr:cNvPr>
        <xdr:cNvSpPr txBox="1">
          <a:spLocks noChangeArrowheads="1"/>
        </xdr:cNvSpPr>
      </xdr:nvSpPr>
      <xdr:spPr bwMode="auto">
        <a:xfrm>
          <a:off x="676275" y="10391775"/>
          <a:ext cx="200025" cy="1323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zachód</a:t>
          </a:r>
        </a:p>
      </xdr:txBody>
    </xdr:sp>
    <xdr:clientData/>
  </xdr:twoCellAnchor>
  <xdr:twoCellAnchor>
    <xdr:from>
      <xdr:col>12</xdr:col>
      <xdr:colOff>263525</xdr:colOff>
      <xdr:row>10</xdr:row>
      <xdr:rowOff>79375</xdr:rowOff>
    </xdr:from>
    <xdr:to>
      <xdr:col>12</xdr:col>
      <xdr:colOff>476455</xdr:colOff>
      <xdr:row>18</xdr:row>
      <xdr:rowOff>79375</xdr:rowOff>
    </xdr:to>
    <xdr:sp macro="" textlink="">
      <xdr:nvSpPr>
        <xdr:cNvPr id="87303" name="Text Box 263">
          <a:extLst>
            <a:ext uri="{FF2B5EF4-FFF2-40B4-BE49-F238E27FC236}">
              <a16:creationId xmlns:a16="http://schemas.microsoft.com/office/drawing/2014/main" xmlns="" id="{4831C510-8011-35B1-F256-ABDEAEE1D561}"/>
            </a:ext>
          </a:extLst>
        </xdr:cNvPr>
        <xdr:cNvSpPr txBox="1">
          <a:spLocks noChangeArrowheads="1"/>
        </xdr:cNvSpPr>
      </xdr:nvSpPr>
      <xdr:spPr bwMode="auto">
        <a:xfrm>
          <a:off x="4943475" y="10144125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wschód</a:t>
          </a:r>
        </a:p>
      </xdr:txBody>
    </xdr:sp>
    <xdr:clientData/>
  </xdr:twoCellAnchor>
  <xdr:twoCellAnchor>
    <xdr:from>
      <xdr:col>11</xdr:col>
      <xdr:colOff>704850</xdr:colOff>
      <xdr:row>15</xdr:row>
      <xdr:rowOff>101600</xdr:rowOff>
    </xdr:from>
    <xdr:to>
      <xdr:col>11</xdr:col>
      <xdr:colOff>717550</xdr:colOff>
      <xdr:row>18</xdr:row>
      <xdr:rowOff>44450</xdr:rowOff>
    </xdr:to>
    <xdr:sp macro="" textlink="">
      <xdr:nvSpPr>
        <xdr:cNvPr id="182030" name="Line 294">
          <a:extLst>
            <a:ext uri="{FF2B5EF4-FFF2-40B4-BE49-F238E27FC236}">
              <a16:creationId xmlns:a16="http://schemas.microsoft.com/office/drawing/2014/main" xmlns="" id="{0A29CFCC-C24E-27DD-17F5-63036CD8C6E4}"/>
            </a:ext>
          </a:extLst>
        </xdr:cNvPr>
        <xdr:cNvSpPr>
          <a:spLocks noChangeShapeType="1"/>
        </xdr:cNvSpPr>
      </xdr:nvSpPr>
      <xdr:spPr bwMode="auto">
        <a:xfrm flipV="1">
          <a:off x="4146550" y="2698750"/>
          <a:ext cx="12700" cy="4191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178874</xdr:colOff>
      <xdr:row>6</xdr:row>
      <xdr:rowOff>23730</xdr:rowOff>
    </xdr:from>
    <xdr:to>
      <xdr:col>8</xdr:col>
      <xdr:colOff>99165</xdr:colOff>
      <xdr:row>7</xdr:row>
      <xdr:rowOff>76751</xdr:rowOff>
    </xdr:to>
    <xdr:sp macro="" textlink="">
      <xdr:nvSpPr>
        <xdr:cNvPr id="324" name="Oval 198">
          <a:extLst>
            <a:ext uri="{FF2B5EF4-FFF2-40B4-BE49-F238E27FC236}">
              <a16:creationId xmlns:a16="http://schemas.microsoft.com/office/drawing/2014/main" xmlns="" id="{CA9D00C3-21B3-0B08-5199-C88D96E72AAE}"/>
            </a:ext>
          </a:extLst>
        </xdr:cNvPr>
        <xdr:cNvSpPr>
          <a:spLocks noChangeArrowheads="1"/>
        </xdr:cNvSpPr>
      </xdr:nvSpPr>
      <xdr:spPr bwMode="auto">
        <a:xfrm>
          <a:off x="2498629" y="9354554"/>
          <a:ext cx="206041" cy="2070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139270</xdr:colOff>
      <xdr:row>6</xdr:row>
      <xdr:rowOff>24734</xdr:rowOff>
    </xdr:from>
    <xdr:to>
      <xdr:col>9</xdr:col>
      <xdr:colOff>17644</xdr:colOff>
      <xdr:row>7</xdr:row>
      <xdr:rowOff>63836</xdr:rowOff>
    </xdr:to>
    <xdr:sp macro="" textlink="">
      <xdr:nvSpPr>
        <xdr:cNvPr id="325" name="Oval 237">
          <a:extLst>
            <a:ext uri="{FF2B5EF4-FFF2-40B4-BE49-F238E27FC236}">
              <a16:creationId xmlns:a16="http://schemas.microsoft.com/office/drawing/2014/main" xmlns="" id="{122403F8-D292-EEAE-CE60-8C8F71CAB1D7}"/>
            </a:ext>
          </a:extLst>
        </xdr:cNvPr>
        <xdr:cNvSpPr>
          <a:spLocks noChangeArrowheads="1"/>
        </xdr:cNvSpPr>
      </xdr:nvSpPr>
      <xdr:spPr bwMode="auto">
        <a:xfrm>
          <a:off x="2744775" y="9355558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9</xdr:col>
      <xdr:colOff>225830</xdr:colOff>
      <xdr:row>24</xdr:row>
      <xdr:rowOff>110290</xdr:rowOff>
    </xdr:from>
    <xdr:to>
      <xdr:col>10</xdr:col>
      <xdr:colOff>170465</xdr:colOff>
      <xdr:row>25</xdr:row>
      <xdr:rowOff>154908</xdr:rowOff>
    </xdr:to>
    <xdr:sp macro="" textlink="">
      <xdr:nvSpPr>
        <xdr:cNvPr id="326" name="Oval 238">
          <a:extLst>
            <a:ext uri="{FF2B5EF4-FFF2-40B4-BE49-F238E27FC236}">
              <a16:creationId xmlns:a16="http://schemas.microsoft.com/office/drawing/2014/main" xmlns="" id="{5A15C4D7-D529-DBE3-8A78-D2F967A02446}"/>
            </a:ext>
          </a:extLst>
        </xdr:cNvPr>
        <xdr:cNvSpPr>
          <a:spLocks noChangeArrowheads="1"/>
        </xdr:cNvSpPr>
      </xdr:nvSpPr>
      <xdr:spPr bwMode="auto">
        <a:xfrm>
          <a:off x="3100709" y="12362448"/>
          <a:ext cx="196517" cy="2050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5</xdr:col>
      <xdr:colOff>33994</xdr:colOff>
      <xdr:row>18</xdr:row>
      <xdr:rowOff>75199</xdr:rowOff>
    </xdr:from>
    <xdr:to>
      <xdr:col>6</xdr:col>
      <xdr:colOff>33994</xdr:colOff>
      <xdr:row>19</xdr:row>
      <xdr:rowOff>118813</xdr:rowOff>
    </xdr:to>
    <xdr:sp macro="" textlink="">
      <xdr:nvSpPr>
        <xdr:cNvPr id="327" name="Oval 308">
          <a:extLst>
            <a:ext uri="{FF2B5EF4-FFF2-40B4-BE49-F238E27FC236}">
              <a16:creationId xmlns:a16="http://schemas.microsoft.com/office/drawing/2014/main" xmlns="" id="{FEC8C29E-9E4D-9479-2644-5CA4A1A874BC}"/>
            </a:ext>
          </a:extLst>
        </xdr:cNvPr>
        <xdr:cNvSpPr>
          <a:spLocks noChangeArrowheads="1"/>
        </xdr:cNvSpPr>
      </xdr:nvSpPr>
      <xdr:spPr bwMode="auto">
        <a:xfrm>
          <a:off x="1782249" y="11364831"/>
          <a:ext cx="285750" cy="2040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5</xdr:col>
      <xdr:colOff>102174</xdr:colOff>
      <xdr:row>11</xdr:row>
      <xdr:rowOff>25068</xdr:rowOff>
    </xdr:from>
    <xdr:to>
      <xdr:col>6</xdr:col>
      <xdr:colOff>94152</xdr:colOff>
      <xdr:row>12</xdr:row>
      <xdr:rowOff>60161</xdr:rowOff>
    </xdr:to>
    <xdr:sp macro="" textlink="">
      <xdr:nvSpPr>
        <xdr:cNvPr id="328" name="Oval 309">
          <a:extLst>
            <a:ext uri="{FF2B5EF4-FFF2-40B4-BE49-F238E27FC236}">
              <a16:creationId xmlns:a16="http://schemas.microsoft.com/office/drawing/2014/main" xmlns="" id="{9BEAF6E9-25EA-68BF-AD87-A7580E938C54}"/>
            </a:ext>
          </a:extLst>
        </xdr:cNvPr>
        <xdr:cNvSpPr>
          <a:spLocks noChangeArrowheads="1"/>
        </xdr:cNvSpPr>
      </xdr:nvSpPr>
      <xdr:spPr bwMode="auto">
        <a:xfrm>
          <a:off x="1850429" y="10191752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11</xdr:col>
      <xdr:colOff>1379527</xdr:colOff>
      <xdr:row>12</xdr:row>
      <xdr:rowOff>110292</xdr:rowOff>
    </xdr:from>
    <xdr:to>
      <xdr:col>12</xdr:col>
      <xdr:colOff>150248</xdr:colOff>
      <xdr:row>13</xdr:row>
      <xdr:rowOff>92602</xdr:rowOff>
    </xdr:to>
    <xdr:sp macro="" textlink="">
      <xdr:nvSpPr>
        <xdr:cNvPr id="329" name="Oval 381">
          <a:extLst>
            <a:ext uri="{FF2B5EF4-FFF2-40B4-BE49-F238E27FC236}">
              <a16:creationId xmlns:a16="http://schemas.microsoft.com/office/drawing/2014/main" xmlns="" id="{9E28B8D8-D7A8-329D-0273-95D6AA731241}"/>
            </a:ext>
          </a:extLst>
        </xdr:cNvPr>
        <xdr:cNvSpPr>
          <a:spLocks noChangeArrowheads="1"/>
        </xdr:cNvSpPr>
      </xdr:nvSpPr>
      <xdr:spPr bwMode="auto">
        <a:xfrm>
          <a:off x="4629724" y="10437397"/>
          <a:ext cx="200526" cy="14273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1378618</xdr:colOff>
      <xdr:row>13</xdr:row>
      <xdr:rowOff>125331</xdr:rowOff>
    </xdr:from>
    <xdr:to>
      <xdr:col>12</xdr:col>
      <xdr:colOff>142071</xdr:colOff>
      <xdr:row>14</xdr:row>
      <xdr:rowOff>111796</xdr:rowOff>
    </xdr:to>
    <xdr:sp macro="" textlink="">
      <xdr:nvSpPr>
        <xdr:cNvPr id="330" name="Oval 381">
          <a:extLst>
            <a:ext uri="{FF2B5EF4-FFF2-40B4-BE49-F238E27FC236}">
              <a16:creationId xmlns:a16="http://schemas.microsoft.com/office/drawing/2014/main" xmlns="" id="{958788DB-6D26-CB1C-01D8-6DDF123CEFC4}"/>
            </a:ext>
          </a:extLst>
        </xdr:cNvPr>
        <xdr:cNvSpPr>
          <a:spLocks noChangeArrowheads="1"/>
        </xdr:cNvSpPr>
      </xdr:nvSpPr>
      <xdr:spPr bwMode="auto">
        <a:xfrm>
          <a:off x="4635165" y="10612857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1379048</xdr:colOff>
      <xdr:row>14</xdr:row>
      <xdr:rowOff>130344</xdr:rowOff>
    </xdr:from>
    <xdr:to>
      <xdr:col>12</xdr:col>
      <xdr:colOff>142162</xdr:colOff>
      <xdr:row>15</xdr:row>
      <xdr:rowOff>121392</xdr:rowOff>
    </xdr:to>
    <xdr:sp macro="" textlink="">
      <xdr:nvSpPr>
        <xdr:cNvPr id="331" name="Oval 381">
          <a:extLst>
            <a:ext uri="{FF2B5EF4-FFF2-40B4-BE49-F238E27FC236}">
              <a16:creationId xmlns:a16="http://schemas.microsoft.com/office/drawing/2014/main" xmlns="" id="{A4B83661-8412-7FA1-8061-563FC7F52B9F}"/>
            </a:ext>
          </a:extLst>
        </xdr:cNvPr>
        <xdr:cNvSpPr>
          <a:spLocks noChangeArrowheads="1"/>
        </xdr:cNvSpPr>
      </xdr:nvSpPr>
      <xdr:spPr bwMode="auto">
        <a:xfrm>
          <a:off x="4635595" y="10778291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1103134</xdr:colOff>
      <xdr:row>10</xdr:row>
      <xdr:rowOff>129341</xdr:rowOff>
    </xdr:from>
    <xdr:to>
      <xdr:col>11</xdr:col>
      <xdr:colOff>1393205</xdr:colOff>
      <xdr:row>12</xdr:row>
      <xdr:rowOff>4013</xdr:rowOff>
    </xdr:to>
    <xdr:sp macro="" textlink="">
      <xdr:nvSpPr>
        <xdr:cNvPr id="333" name="Oval 309">
          <a:extLst>
            <a:ext uri="{FF2B5EF4-FFF2-40B4-BE49-F238E27FC236}">
              <a16:creationId xmlns:a16="http://schemas.microsoft.com/office/drawing/2014/main" xmlns="" id="{1073E734-E9F6-D381-5047-7986221DC8EB}"/>
            </a:ext>
          </a:extLst>
        </xdr:cNvPr>
        <xdr:cNvSpPr>
          <a:spLocks noChangeArrowheads="1"/>
        </xdr:cNvSpPr>
      </xdr:nvSpPr>
      <xdr:spPr bwMode="auto">
        <a:xfrm>
          <a:off x="4366031" y="10135604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2</xdr:col>
      <xdr:colOff>101600</xdr:colOff>
      <xdr:row>15</xdr:row>
      <xdr:rowOff>27074</xdr:rowOff>
    </xdr:from>
    <xdr:to>
      <xdr:col>2</xdr:col>
      <xdr:colOff>298007</xdr:colOff>
      <xdr:row>16</xdr:row>
      <xdr:rowOff>6966</xdr:rowOff>
    </xdr:to>
    <xdr:sp macro="" textlink="">
      <xdr:nvSpPr>
        <xdr:cNvPr id="334" name="Oval 381">
          <a:extLst>
            <a:ext uri="{FF2B5EF4-FFF2-40B4-BE49-F238E27FC236}">
              <a16:creationId xmlns:a16="http://schemas.microsoft.com/office/drawing/2014/main" xmlns="" id="{5C7B9E33-D215-6C2E-6F8A-4385DB3CEE86}"/>
            </a:ext>
          </a:extLst>
        </xdr:cNvPr>
        <xdr:cNvSpPr>
          <a:spLocks noChangeArrowheads="1"/>
        </xdr:cNvSpPr>
      </xdr:nvSpPr>
      <xdr:spPr bwMode="auto">
        <a:xfrm>
          <a:off x="992605" y="10835442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2</xdr:col>
      <xdr:colOff>102030</xdr:colOff>
      <xdr:row>16</xdr:row>
      <xdr:rowOff>25737</xdr:rowOff>
    </xdr:from>
    <xdr:to>
      <xdr:col>2</xdr:col>
      <xdr:colOff>297992</xdr:colOff>
      <xdr:row>17</xdr:row>
      <xdr:rowOff>23271</xdr:rowOff>
    </xdr:to>
    <xdr:sp macro="" textlink="">
      <xdr:nvSpPr>
        <xdr:cNvPr id="335" name="Oval 381">
          <a:extLst>
            <a:ext uri="{FF2B5EF4-FFF2-40B4-BE49-F238E27FC236}">
              <a16:creationId xmlns:a16="http://schemas.microsoft.com/office/drawing/2014/main" xmlns="" id="{AD26EC62-32B9-97FF-6F25-6B8C6923B808}"/>
            </a:ext>
          </a:extLst>
        </xdr:cNvPr>
        <xdr:cNvSpPr>
          <a:spLocks noChangeArrowheads="1"/>
        </xdr:cNvSpPr>
      </xdr:nvSpPr>
      <xdr:spPr bwMode="auto">
        <a:xfrm>
          <a:off x="993035" y="11000876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9</xdr:col>
      <xdr:colOff>29649</xdr:colOff>
      <xdr:row>24</xdr:row>
      <xdr:rowOff>108287</xdr:rowOff>
    </xdr:from>
    <xdr:to>
      <xdr:col>9</xdr:col>
      <xdr:colOff>202904</xdr:colOff>
      <xdr:row>25</xdr:row>
      <xdr:rowOff>147389</xdr:rowOff>
    </xdr:to>
    <xdr:sp macro="" textlink="">
      <xdr:nvSpPr>
        <xdr:cNvPr id="336" name="Oval 237">
          <a:extLst>
            <a:ext uri="{FF2B5EF4-FFF2-40B4-BE49-F238E27FC236}">
              <a16:creationId xmlns:a16="http://schemas.microsoft.com/office/drawing/2014/main" xmlns="" id="{3BB3BBB6-93DD-073F-642F-16E597BDF1A3}"/>
            </a:ext>
          </a:extLst>
        </xdr:cNvPr>
        <xdr:cNvSpPr>
          <a:spLocks noChangeArrowheads="1"/>
        </xdr:cNvSpPr>
      </xdr:nvSpPr>
      <xdr:spPr bwMode="auto">
        <a:xfrm>
          <a:off x="2917228" y="12360445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6</xdr:col>
      <xdr:colOff>74101</xdr:colOff>
      <xdr:row>7</xdr:row>
      <xdr:rowOff>77204</xdr:rowOff>
    </xdr:from>
    <xdr:to>
      <xdr:col>7</xdr:col>
      <xdr:colOff>59742</xdr:colOff>
      <xdr:row>8</xdr:row>
      <xdr:rowOff>112297</xdr:rowOff>
    </xdr:to>
    <xdr:sp macro="" textlink="">
      <xdr:nvSpPr>
        <xdr:cNvPr id="337" name="Oval 309">
          <a:extLst>
            <a:ext uri="{FF2B5EF4-FFF2-40B4-BE49-F238E27FC236}">
              <a16:creationId xmlns:a16="http://schemas.microsoft.com/office/drawing/2014/main" xmlns="" id="{3A3E489B-CC17-9B24-DCE1-2D2AC631AE70}"/>
            </a:ext>
          </a:extLst>
        </xdr:cNvPr>
        <xdr:cNvSpPr>
          <a:spLocks noChangeArrowheads="1"/>
        </xdr:cNvSpPr>
      </xdr:nvSpPr>
      <xdr:spPr bwMode="auto">
        <a:xfrm>
          <a:off x="2108106" y="956209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11</xdr:col>
      <xdr:colOff>83124</xdr:colOff>
      <xdr:row>23</xdr:row>
      <xdr:rowOff>95251</xdr:rowOff>
    </xdr:from>
    <xdr:to>
      <xdr:col>11</xdr:col>
      <xdr:colOff>367164</xdr:colOff>
      <xdr:row>24</xdr:row>
      <xdr:rowOff>130344</xdr:rowOff>
    </xdr:to>
    <xdr:sp macro="" textlink="">
      <xdr:nvSpPr>
        <xdr:cNvPr id="338" name="Oval 309">
          <a:extLst>
            <a:ext uri="{FF2B5EF4-FFF2-40B4-BE49-F238E27FC236}">
              <a16:creationId xmlns:a16="http://schemas.microsoft.com/office/drawing/2014/main" xmlns="" id="{18C5C16B-DB70-F9E5-1461-4E4C1F307F92}"/>
            </a:ext>
          </a:extLst>
        </xdr:cNvPr>
        <xdr:cNvSpPr>
          <a:spLocks noChangeArrowheads="1"/>
        </xdr:cNvSpPr>
      </xdr:nvSpPr>
      <xdr:spPr bwMode="auto">
        <a:xfrm>
          <a:off x="3390471" y="12186988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5</xdr:col>
      <xdr:colOff>210792</xdr:colOff>
      <xdr:row>9</xdr:row>
      <xdr:rowOff>95920</xdr:rowOff>
    </xdr:from>
    <xdr:to>
      <xdr:col>6</xdr:col>
      <xdr:colOff>196433</xdr:colOff>
      <xdr:row>10</xdr:row>
      <xdr:rowOff>137677</xdr:rowOff>
    </xdr:to>
    <xdr:sp macro="" textlink="">
      <xdr:nvSpPr>
        <xdr:cNvPr id="339" name="Oval 309">
          <a:extLst>
            <a:ext uri="{FF2B5EF4-FFF2-40B4-BE49-F238E27FC236}">
              <a16:creationId xmlns:a16="http://schemas.microsoft.com/office/drawing/2014/main" xmlns="" id="{2D0B5164-9F49-1A1E-A242-7D2C676DC669}"/>
            </a:ext>
          </a:extLst>
        </xdr:cNvPr>
        <xdr:cNvSpPr>
          <a:spLocks noChangeArrowheads="1"/>
        </xdr:cNvSpPr>
      </xdr:nvSpPr>
      <xdr:spPr bwMode="auto">
        <a:xfrm>
          <a:off x="1952697" y="9948112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246553</xdr:colOff>
      <xdr:row>9</xdr:row>
      <xdr:rowOff>94248</xdr:rowOff>
    </xdr:from>
    <xdr:to>
      <xdr:col>11</xdr:col>
      <xdr:colOff>543657</xdr:colOff>
      <xdr:row>10</xdr:row>
      <xdr:rowOff>129341</xdr:rowOff>
    </xdr:to>
    <xdr:sp macro="" textlink="">
      <xdr:nvSpPr>
        <xdr:cNvPr id="340" name="Oval 309">
          <a:extLst>
            <a:ext uri="{FF2B5EF4-FFF2-40B4-BE49-F238E27FC236}">
              <a16:creationId xmlns:a16="http://schemas.microsoft.com/office/drawing/2014/main" xmlns="" id="{549B1179-F05B-782B-CA0C-60186D701C4B}"/>
            </a:ext>
          </a:extLst>
        </xdr:cNvPr>
        <xdr:cNvSpPr>
          <a:spLocks noChangeArrowheads="1"/>
        </xdr:cNvSpPr>
      </xdr:nvSpPr>
      <xdr:spPr bwMode="auto">
        <a:xfrm>
          <a:off x="3553900" y="9940090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506903</xdr:colOff>
      <xdr:row>10</xdr:row>
      <xdr:rowOff>61161</xdr:rowOff>
    </xdr:from>
    <xdr:to>
      <xdr:col>11</xdr:col>
      <xdr:colOff>804007</xdr:colOff>
      <xdr:row>11</xdr:row>
      <xdr:rowOff>96254</xdr:rowOff>
    </xdr:to>
    <xdr:sp macro="" textlink="">
      <xdr:nvSpPr>
        <xdr:cNvPr id="341" name="Oval 309">
          <a:extLst>
            <a:ext uri="{FF2B5EF4-FFF2-40B4-BE49-F238E27FC236}">
              <a16:creationId xmlns:a16="http://schemas.microsoft.com/office/drawing/2014/main" xmlns="" id="{FEB58452-6F98-5F95-8AB2-7260C0F94A9E}"/>
            </a:ext>
          </a:extLst>
        </xdr:cNvPr>
        <xdr:cNvSpPr>
          <a:spLocks noChangeArrowheads="1"/>
        </xdr:cNvSpPr>
      </xdr:nvSpPr>
      <xdr:spPr bwMode="auto">
        <a:xfrm>
          <a:off x="3801550" y="10067424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520271</xdr:colOff>
      <xdr:row>18</xdr:row>
      <xdr:rowOff>98258</xdr:rowOff>
    </xdr:from>
    <xdr:to>
      <xdr:col>11</xdr:col>
      <xdr:colOff>804311</xdr:colOff>
      <xdr:row>19</xdr:row>
      <xdr:rowOff>133351</xdr:rowOff>
    </xdr:to>
    <xdr:sp macro="" textlink="">
      <xdr:nvSpPr>
        <xdr:cNvPr id="342" name="Oval 309">
          <a:extLst>
            <a:ext uri="{FF2B5EF4-FFF2-40B4-BE49-F238E27FC236}">
              <a16:creationId xmlns:a16="http://schemas.microsoft.com/office/drawing/2014/main" xmlns="" id="{D50D5428-D157-A32B-F6F8-49E0F2FB8DD0}"/>
            </a:ext>
          </a:extLst>
        </xdr:cNvPr>
        <xdr:cNvSpPr>
          <a:spLocks noChangeArrowheads="1"/>
        </xdr:cNvSpPr>
      </xdr:nvSpPr>
      <xdr:spPr bwMode="auto">
        <a:xfrm>
          <a:off x="3808568" y="11387890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282648</xdr:colOff>
      <xdr:row>20</xdr:row>
      <xdr:rowOff>95250</xdr:rowOff>
    </xdr:from>
    <xdr:to>
      <xdr:col>11</xdr:col>
      <xdr:colOff>579752</xdr:colOff>
      <xdr:row>21</xdr:row>
      <xdr:rowOff>130343</xdr:rowOff>
    </xdr:to>
    <xdr:sp macro="" textlink="">
      <xdr:nvSpPr>
        <xdr:cNvPr id="343" name="Oval 309">
          <a:extLst>
            <a:ext uri="{FF2B5EF4-FFF2-40B4-BE49-F238E27FC236}">
              <a16:creationId xmlns:a16="http://schemas.microsoft.com/office/drawing/2014/main" xmlns="" id="{5A41F9A7-B5EA-8588-0A26-788CC5E7E9F6}"/>
            </a:ext>
          </a:extLst>
        </xdr:cNvPr>
        <xdr:cNvSpPr>
          <a:spLocks noChangeArrowheads="1"/>
        </xdr:cNvSpPr>
      </xdr:nvSpPr>
      <xdr:spPr bwMode="auto">
        <a:xfrm>
          <a:off x="3589995" y="11705724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5</xdr:col>
      <xdr:colOff>210793</xdr:colOff>
      <xdr:row>21</xdr:row>
      <xdr:rowOff>7018</xdr:rowOff>
    </xdr:from>
    <xdr:to>
      <xdr:col>6</xdr:col>
      <xdr:colOff>196434</xdr:colOff>
      <xdr:row>22</xdr:row>
      <xdr:rowOff>42111</xdr:rowOff>
    </xdr:to>
    <xdr:sp macro="" textlink="">
      <xdr:nvSpPr>
        <xdr:cNvPr id="344" name="Oval 309">
          <a:extLst>
            <a:ext uri="{FF2B5EF4-FFF2-40B4-BE49-F238E27FC236}">
              <a16:creationId xmlns:a16="http://schemas.microsoft.com/office/drawing/2014/main" xmlns="" id="{5F157167-47CE-E315-C0FF-594A19DF0FAA}"/>
            </a:ext>
          </a:extLst>
        </xdr:cNvPr>
        <xdr:cNvSpPr>
          <a:spLocks noChangeArrowheads="1"/>
        </xdr:cNvSpPr>
      </xdr:nvSpPr>
      <xdr:spPr bwMode="auto">
        <a:xfrm>
          <a:off x="1952698" y="11777913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5</xdr:col>
      <xdr:colOff>171450</xdr:colOff>
      <xdr:row>41</xdr:row>
      <xdr:rowOff>63500</xdr:rowOff>
    </xdr:from>
    <xdr:to>
      <xdr:col>7</xdr:col>
      <xdr:colOff>19050</xdr:colOff>
      <xdr:row>43</xdr:row>
      <xdr:rowOff>120650</xdr:rowOff>
    </xdr:to>
    <xdr:sp macro="" textlink="">
      <xdr:nvSpPr>
        <xdr:cNvPr id="182051" name="Arc 3">
          <a:extLst>
            <a:ext uri="{FF2B5EF4-FFF2-40B4-BE49-F238E27FC236}">
              <a16:creationId xmlns:a16="http://schemas.microsoft.com/office/drawing/2014/main" xmlns="" id="{3B222D38-C577-5EB1-7E99-DD1EC97484E7}"/>
            </a:ext>
          </a:extLst>
        </xdr:cNvPr>
        <xdr:cNvSpPr>
          <a:spLocks/>
        </xdr:cNvSpPr>
      </xdr:nvSpPr>
      <xdr:spPr bwMode="auto">
        <a:xfrm>
          <a:off x="1974850" y="690245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43</xdr:row>
      <xdr:rowOff>120650</xdr:rowOff>
    </xdr:from>
    <xdr:to>
      <xdr:col>7</xdr:col>
      <xdr:colOff>19050</xdr:colOff>
      <xdr:row>48</xdr:row>
      <xdr:rowOff>101600</xdr:rowOff>
    </xdr:to>
    <xdr:cxnSp macro="">
      <xdr:nvCxnSpPr>
        <xdr:cNvPr id="182052" name="AutoShape 4">
          <a:extLst>
            <a:ext uri="{FF2B5EF4-FFF2-40B4-BE49-F238E27FC236}">
              <a16:creationId xmlns:a16="http://schemas.microsoft.com/office/drawing/2014/main" xmlns="" id="{F7187DCB-C32A-312E-D728-DD22EC4DA49B}"/>
            </a:ext>
          </a:extLst>
        </xdr:cNvPr>
        <xdr:cNvCxnSpPr>
          <a:cxnSpLocks noChangeShapeType="1"/>
          <a:stCxn id="182051" idx="1"/>
        </xdr:cNvCxnSpPr>
      </xdr:nvCxnSpPr>
      <xdr:spPr bwMode="auto">
        <a:xfrm>
          <a:off x="2419350" y="7315200"/>
          <a:ext cx="0" cy="889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41</xdr:row>
      <xdr:rowOff>63500</xdr:rowOff>
    </xdr:from>
    <xdr:to>
      <xdr:col>5</xdr:col>
      <xdr:colOff>171450</xdr:colOff>
      <xdr:row>41</xdr:row>
      <xdr:rowOff>63500</xdr:rowOff>
    </xdr:to>
    <xdr:cxnSp macro="">
      <xdr:nvCxnSpPr>
        <xdr:cNvPr id="182053" name="AutoShape 5">
          <a:extLst>
            <a:ext uri="{FF2B5EF4-FFF2-40B4-BE49-F238E27FC236}">
              <a16:creationId xmlns:a16="http://schemas.microsoft.com/office/drawing/2014/main" xmlns="" id="{FCC6D892-16D6-DC03-5394-C578ED549BDC}"/>
            </a:ext>
          </a:extLst>
        </xdr:cNvPr>
        <xdr:cNvCxnSpPr>
          <a:cxnSpLocks noChangeShapeType="1"/>
          <a:stCxn id="182051" idx="0"/>
        </xdr:cNvCxnSpPr>
      </xdr:nvCxnSpPr>
      <xdr:spPr bwMode="auto">
        <a:xfrm flipH="1">
          <a:off x="1123950" y="690245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41</xdr:row>
      <xdr:rowOff>95250</xdr:rowOff>
    </xdr:from>
    <xdr:to>
      <xdr:col>11</xdr:col>
      <xdr:colOff>368300</xdr:colOff>
      <xdr:row>44</xdr:row>
      <xdr:rowOff>6350</xdr:rowOff>
    </xdr:to>
    <xdr:sp macro="" textlink="">
      <xdr:nvSpPr>
        <xdr:cNvPr id="182054" name="Arc 6">
          <a:extLst>
            <a:ext uri="{FF2B5EF4-FFF2-40B4-BE49-F238E27FC236}">
              <a16:creationId xmlns:a16="http://schemas.microsoft.com/office/drawing/2014/main" xmlns="" id="{035BB933-5EBB-3978-2EF9-F828DCB38840}"/>
            </a:ext>
          </a:extLst>
        </xdr:cNvPr>
        <xdr:cNvSpPr>
          <a:spLocks/>
        </xdr:cNvSpPr>
      </xdr:nvSpPr>
      <xdr:spPr bwMode="auto">
        <a:xfrm flipH="1">
          <a:off x="3390900" y="6934200"/>
          <a:ext cx="419100" cy="4254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44</xdr:row>
      <xdr:rowOff>0</xdr:rowOff>
    </xdr:from>
    <xdr:to>
      <xdr:col>10</xdr:col>
      <xdr:colOff>139700</xdr:colOff>
      <xdr:row>48</xdr:row>
      <xdr:rowOff>101600</xdr:rowOff>
    </xdr:to>
    <xdr:cxnSp macro="">
      <xdr:nvCxnSpPr>
        <xdr:cNvPr id="182055" name="AutoShape 7">
          <a:extLst>
            <a:ext uri="{FF2B5EF4-FFF2-40B4-BE49-F238E27FC236}">
              <a16:creationId xmlns:a16="http://schemas.microsoft.com/office/drawing/2014/main" xmlns="" id="{B4E69145-525C-9154-CB63-384342B43C58}"/>
            </a:ext>
          </a:extLst>
        </xdr:cNvPr>
        <xdr:cNvCxnSpPr>
          <a:cxnSpLocks noChangeShapeType="1"/>
        </xdr:cNvCxnSpPr>
      </xdr:nvCxnSpPr>
      <xdr:spPr bwMode="auto">
        <a:xfrm>
          <a:off x="3390900" y="7353300"/>
          <a:ext cx="0" cy="8509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41</xdr:row>
      <xdr:rowOff>95250</xdr:rowOff>
    </xdr:from>
    <xdr:to>
      <xdr:col>12</xdr:col>
      <xdr:colOff>19050</xdr:colOff>
      <xdr:row>41</xdr:row>
      <xdr:rowOff>95250</xdr:rowOff>
    </xdr:to>
    <xdr:cxnSp macro="">
      <xdr:nvCxnSpPr>
        <xdr:cNvPr id="182056" name="AutoShape 8">
          <a:extLst>
            <a:ext uri="{FF2B5EF4-FFF2-40B4-BE49-F238E27FC236}">
              <a16:creationId xmlns:a16="http://schemas.microsoft.com/office/drawing/2014/main" xmlns="" id="{8FFB9DEF-A41B-BA20-5DB2-F342B705E4F1}"/>
            </a:ext>
          </a:extLst>
        </xdr:cNvPr>
        <xdr:cNvCxnSpPr>
          <a:cxnSpLocks noChangeShapeType="1"/>
          <a:stCxn id="182054" idx="0"/>
        </xdr:cNvCxnSpPr>
      </xdr:nvCxnSpPr>
      <xdr:spPr bwMode="auto">
        <a:xfrm>
          <a:off x="3810000" y="6934200"/>
          <a:ext cx="10858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171450</xdr:colOff>
      <xdr:row>35</xdr:row>
      <xdr:rowOff>57150</xdr:rowOff>
    </xdr:from>
    <xdr:to>
      <xdr:col>7</xdr:col>
      <xdr:colOff>19050</xdr:colOff>
      <xdr:row>37</xdr:row>
      <xdr:rowOff>114300</xdr:rowOff>
    </xdr:to>
    <xdr:sp macro="" textlink="">
      <xdr:nvSpPr>
        <xdr:cNvPr id="182057" name="Arc 9">
          <a:extLst>
            <a:ext uri="{FF2B5EF4-FFF2-40B4-BE49-F238E27FC236}">
              <a16:creationId xmlns:a16="http://schemas.microsoft.com/office/drawing/2014/main" xmlns="" id="{0931B565-DC92-1EB5-F94D-C44ECAA30925}"/>
            </a:ext>
          </a:extLst>
        </xdr:cNvPr>
        <xdr:cNvSpPr>
          <a:spLocks/>
        </xdr:cNvSpPr>
      </xdr:nvSpPr>
      <xdr:spPr bwMode="auto">
        <a:xfrm flipV="1">
          <a:off x="1974850" y="5943600"/>
          <a:ext cx="44450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31</xdr:row>
      <xdr:rowOff>101600</xdr:rowOff>
    </xdr:from>
    <xdr:to>
      <xdr:col>7</xdr:col>
      <xdr:colOff>19050</xdr:colOff>
      <xdr:row>35</xdr:row>
      <xdr:rowOff>63500</xdr:rowOff>
    </xdr:to>
    <xdr:cxnSp macro="">
      <xdr:nvCxnSpPr>
        <xdr:cNvPr id="182058" name="AutoShape 10">
          <a:extLst>
            <a:ext uri="{FF2B5EF4-FFF2-40B4-BE49-F238E27FC236}">
              <a16:creationId xmlns:a16="http://schemas.microsoft.com/office/drawing/2014/main" xmlns="" id="{CB21419C-7F7C-740F-B06E-1D760A403D37}"/>
            </a:ext>
          </a:extLst>
        </xdr:cNvPr>
        <xdr:cNvCxnSpPr>
          <a:cxnSpLocks noChangeShapeType="1"/>
        </xdr:cNvCxnSpPr>
      </xdr:nvCxnSpPr>
      <xdr:spPr bwMode="auto">
        <a:xfrm flipV="1">
          <a:off x="2419350" y="531495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228600</xdr:colOff>
      <xdr:row>37</xdr:row>
      <xdr:rowOff>114300</xdr:rowOff>
    </xdr:from>
    <xdr:to>
      <xdr:col>5</xdr:col>
      <xdr:colOff>171450</xdr:colOff>
      <xdr:row>37</xdr:row>
      <xdr:rowOff>114300</xdr:rowOff>
    </xdr:to>
    <xdr:cxnSp macro="">
      <xdr:nvCxnSpPr>
        <xdr:cNvPr id="182059" name="AutoShape 11">
          <a:extLst>
            <a:ext uri="{FF2B5EF4-FFF2-40B4-BE49-F238E27FC236}">
              <a16:creationId xmlns:a16="http://schemas.microsoft.com/office/drawing/2014/main" xmlns="" id="{33CD493D-0D8B-CFB4-DFE6-4194925039D6}"/>
            </a:ext>
          </a:extLst>
        </xdr:cNvPr>
        <xdr:cNvCxnSpPr>
          <a:cxnSpLocks noChangeShapeType="1"/>
        </xdr:cNvCxnSpPr>
      </xdr:nvCxnSpPr>
      <xdr:spPr bwMode="auto">
        <a:xfrm flipH="1">
          <a:off x="1136650" y="6318250"/>
          <a:ext cx="8382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34</xdr:row>
      <xdr:rowOff>57150</xdr:rowOff>
    </xdr:from>
    <xdr:to>
      <xdr:col>11</xdr:col>
      <xdr:colOff>400050</xdr:colOff>
      <xdr:row>36</xdr:row>
      <xdr:rowOff>114300</xdr:rowOff>
    </xdr:to>
    <xdr:sp macro="" textlink="">
      <xdr:nvSpPr>
        <xdr:cNvPr id="182060" name="Arc 12">
          <a:extLst>
            <a:ext uri="{FF2B5EF4-FFF2-40B4-BE49-F238E27FC236}">
              <a16:creationId xmlns:a16="http://schemas.microsoft.com/office/drawing/2014/main" xmlns="" id="{34AB8AF4-412D-D24A-1837-5EF15BC1D694}"/>
            </a:ext>
          </a:extLst>
        </xdr:cNvPr>
        <xdr:cNvSpPr>
          <a:spLocks/>
        </xdr:cNvSpPr>
      </xdr:nvSpPr>
      <xdr:spPr bwMode="auto">
        <a:xfrm flipH="1" flipV="1">
          <a:off x="3390900" y="578485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31</xdr:row>
      <xdr:rowOff>114300</xdr:rowOff>
    </xdr:from>
    <xdr:to>
      <xdr:col>10</xdr:col>
      <xdr:colOff>139700</xdr:colOff>
      <xdr:row>34</xdr:row>
      <xdr:rowOff>76200</xdr:rowOff>
    </xdr:to>
    <xdr:cxnSp macro="">
      <xdr:nvCxnSpPr>
        <xdr:cNvPr id="182061" name="AutoShape 13">
          <a:extLst>
            <a:ext uri="{FF2B5EF4-FFF2-40B4-BE49-F238E27FC236}">
              <a16:creationId xmlns:a16="http://schemas.microsoft.com/office/drawing/2014/main" xmlns="" id="{55B8FDCA-478F-17D2-1DBA-BE8F18F72963}"/>
            </a:ext>
          </a:extLst>
        </xdr:cNvPr>
        <xdr:cNvCxnSpPr>
          <a:cxnSpLocks noChangeShapeType="1"/>
        </xdr:cNvCxnSpPr>
      </xdr:nvCxnSpPr>
      <xdr:spPr bwMode="auto">
        <a:xfrm flipV="1">
          <a:off x="3390900" y="5327650"/>
          <a:ext cx="0" cy="4762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36</xdr:row>
      <xdr:rowOff>114300</xdr:rowOff>
    </xdr:from>
    <xdr:to>
      <xdr:col>12</xdr:col>
      <xdr:colOff>12700</xdr:colOff>
      <xdr:row>36</xdr:row>
      <xdr:rowOff>114300</xdr:rowOff>
    </xdr:to>
    <xdr:cxnSp macro="">
      <xdr:nvCxnSpPr>
        <xdr:cNvPr id="182062" name="AutoShape 14">
          <a:extLst>
            <a:ext uri="{FF2B5EF4-FFF2-40B4-BE49-F238E27FC236}">
              <a16:creationId xmlns:a16="http://schemas.microsoft.com/office/drawing/2014/main" xmlns="" id="{277D1F79-EF80-6322-82D4-BA31C80D9309}"/>
            </a:ext>
          </a:extLst>
        </xdr:cNvPr>
        <xdr:cNvCxnSpPr>
          <a:cxnSpLocks noChangeShapeType="1"/>
        </xdr:cNvCxnSpPr>
      </xdr:nvCxnSpPr>
      <xdr:spPr bwMode="auto">
        <a:xfrm>
          <a:off x="3848100" y="6159500"/>
          <a:ext cx="1041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120650</xdr:colOff>
      <xdr:row>31</xdr:row>
      <xdr:rowOff>120650</xdr:rowOff>
    </xdr:from>
    <xdr:to>
      <xdr:col>7</xdr:col>
      <xdr:colOff>120650</xdr:colOff>
      <xdr:row>47</xdr:row>
      <xdr:rowOff>50800</xdr:rowOff>
    </xdr:to>
    <xdr:sp macro="" textlink="">
      <xdr:nvSpPr>
        <xdr:cNvPr id="182063" name="Line 17">
          <a:extLst>
            <a:ext uri="{FF2B5EF4-FFF2-40B4-BE49-F238E27FC236}">
              <a16:creationId xmlns:a16="http://schemas.microsoft.com/office/drawing/2014/main" xmlns="" id="{92A57538-BB5B-2A54-E935-D1534FF4F8F3}"/>
            </a:ext>
          </a:extLst>
        </xdr:cNvPr>
        <xdr:cNvSpPr>
          <a:spLocks noChangeShapeType="1"/>
        </xdr:cNvSpPr>
      </xdr:nvSpPr>
      <xdr:spPr bwMode="auto">
        <a:xfrm>
          <a:off x="2520950" y="533400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40</xdr:row>
      <xdr:rowOff>57150</xdr:rowOff>
    </xdr:from>
    <xdr:to>
      <xdr:col>4</xdr:col>
      <xdr:colOff>19050</xdr:colOff>
      <xdr:row>41</xdr:row>
      <xdr:rowOff>6350</xdr:rowOff>
    </xdr:to>
    <xdr:grpSp>
      <xdr:nvGrpSpPr>
        <xdr:cNvPr id="182064" name="Group 18">
          <a:extLst>
            <a:ext uri="{FF2B5EF4-FFF2-40B4-BE49-F238E27FC236}">
              <a16:creationId xmlns:a16="http://schemas.microsoft.com/office/drawing/2014/main" xmlns="" id="{D8C8F476-FEE9-AB65-312F-B430C95DBA80}"/>
            </a:ext>
          </a:extLst>
        </xdr:cNvPr>
        <xdr:cNvGrpSpPr>
          <a:grpSpLocks/>
        </xdr:cNvGrpSpPr>
      </xdr:nvGrpSpPr>
      <xdr:grpSpPr bwMode="auto">
        <a:xfrm rot="5400000">
          <a:off x="1265237" y="6738938"/>
          <a:ext cx="111125" cy="330200"/>
          <a:chOff x="312" y="405"/>
          <a:chExt cx="12" cy="36"/>
        </a:xfrm>
      </xdr:grpSpPr>
      <xdr:sp macro="" textlink="">
        <xdr:nvSpPr>
          <xdr:cNvPr id="182343" name="Line 19">
            <a:extLst>
              <a:ext uri="{FF2B5EF4-FFF2-40B4-BE49-F238E27FC236}">
                <a16:creationId xmlns:a16="http://schemas.microsoft.com/office/drawing/2014/main" xmlns="" id="{4F86C7AF-ECBB-07CB-FDDC-475A3C588AC2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44" name="Line 20">
            <a:extLst>
              <a:ext uri="{FF2B5EF4-FFF2-40B4-BE49-F238E27FC236}">
                <a16:creationId xmlns:a16="http://schemas.microsoft.com/office/drawing/2014/main" xmlns="" id="{8EE6995A-6F4B-857F-5E79-FFCFEA309FC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36</xdr:row>
      <xdr:rowOff>139700</xdr:rowOff>
    </xdr:from>
    <xdr:to>
      <xdr:col>11</xdr:col>
      <xdr:colOff>1225550</xdr:colOff>
      <xdr:row>37</xdr:row>
      <xdr:rowOff>95250</xdr:rowOff>
    </xdr:to>
    <xdr:grpSp>
      <xdr:nvGrpSpPr>
        <xdr:cNvPr id="182065" name="Group 21">
          <a:extLst>
            <a:ext uri="{FF2B5EF4-FFF2-40B4-BE49-F238E27FC236}">
              <a16:creationId xmlns:a16="http://schemas.microsoft.com/office/drawing/2014/main" xmlns="" id="{E2F411CF-E897-9361-AF2C-6FF8B7D99AEB}"/>
            </a:ext>
          </a:extLst>
        </xdr:cNvPr>
        <xdr:cNvGrpSpPr>
          <a:grpSpLocks/>
        </xdr:cNvGrpSpPr>
      </xdr:nvGrpSpPr>
      <xdr:grpSpPr bwMode="auto">
        <a:xfrm rot="-5400000">
          <a:off x="4303712" y="6164263"/>
          <a:ext cx="117475" cy="355600"/>
          <a:chOff x="312" y="405"/>
          <a:chExt cx="12" cy="36"/>
        </a:xfrm>
      </xdr:grpSpPr>
      <xdr:sp macro="" textlink="">
        <xdr:nvSpPr>
          <xdr:cNvPr id="182341" name="Line 22">
            <a:extLst>
              <a:ext uri="{FF2B5EF4-FFF2-40B4-BE49-F238E27FC236}">
                <a16:creationId xmlns:a16="http://schemas.microsoft.com/office/drawing/2014/main" xmlns="" id="{0A572AF0-9BCC-6875-F67E-F80976A2D92F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42" name="Line 23">
            <a:extLst>
              <a:ext uri="{FF2B5EF4-FFF2-40B4-BE49-F238E27FC236}">
                <a16:creationId xmlns:a16="http://schemas.microsoft.com/office/drawing/2014/main" xmlns="" id="{52FD4F54-0BFE-E22E-FE48-4FA998CE78E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152400</xdr:colOff>
      <xdr:row>31</xdr:row>
      <xdr:rowOff>171450</xdr:rowOff>
    </xdr:from>
    <xdr:to>
      <xdr:col>9</xdr:col>
      <xdr:colOff>152400</xdr:colOff>
      <xdr:row>48</xdr:row>
      <xdr:rowOff>38100</xdr:rowOff>
    </xdr:to>
    <xdr:sp macro="" textlink="">
      <xdr:nvSpPr>
        <xdr:cNvPr id="182066" name="Line 24">
          <a:extLst>
            <a:ext uri="{FF2B5EF4-FFF2-40B4-BE49-F238E27FC236}">
              <a16:creationId xmlns:a16="http://schemas.microsoft.com/office/drawing/2014/main" xmlns="" id="{1C9B6468-8535-B57F-0A13-13A677175F66}"/>
            </a:ext>
          </a:extLst>
        </xdr:cNvPr>
        <xdr:cNvSpPr>
          <a:spLocks noChangeShapeType="1"/>
        </xdr:cNvSpPr>
      </xdr:nvSpPr>
      <xdr:spPr bwMode="auto">
        <a:xfrm flipV="1">
          <a:off x="3143250" y="5384800"/>
          <a:ext cx="0" cy="2755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37</xdr:row>
      <xdr:rowOff>152400</xdr:rowOff>
    </xdr:from>
    <xdr:to>
      <xdr:col>11</xdr:col>
      <xdr:colOff>1225550</xdr:colOff>
      <xdr:row>38</xdr:row>
      <xdr:rowOff>101600</xdr:rowOff>
    </xdr:to>
    <xdr:grpSp>
      <xdr:nvGrpSpPr>
        <xdr:cNvPr id="182067" name="Group 29">
          <a:extLst>
            <a:ext uri="{FF2B5EF4-FFF2-40B4-BE49-F238E27FC236}">
              <a16:creationId xmlns:a16="http://schemas.microsoft.com/office/drawing/2014/main" xmlns="" id="{33F3CFDC-2693-FA9B-5B4E-9DED9A1DD0D4}"/>
            </a:ext>
          </a:extLst>
        </xdr:cNvPr>
        <xdr:cNvGrpSpPr>
          <a:grpSpLocks/>
        </xdr:cNvGrpSpPr>
      </xdr:nvGrpSpPr>
      <xdr:grpSpPr bwMode="auto">
        <a:xfrm rot="-5400000">
          <a:off x="4306887" y="6335713"/>
          <a:ext cx="111125" cy="355600"/>
          <a:chOff x="312" y="405"/>
          <a:chExt cx="12" cy="36"/>
        </a:xfrm>
      </xdr:grpSpPr>
      <xdr:sp macro="" textlink="">
        <xdr:nvSpPr>
          <xdr:cNvPr id="182339" name="Line 30">
            <a:extLst>
              <a:ext uri="{FF2B5EF4-FFF2-40B4-BE49-F238E27FC236}">
                <a16:creationId xmlns:a16="http://schemas.microsoft.com/office/drawing/2014/main" xmlns="" id="{6615992D-273B-AC2C-5547-964BEF0F0043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40" name="Line 31">
            <a:extLst>
              <a:ext uri="{FF2B5EF4-FFF2-40B4-BE49-F238E27FC236}">
                <a16:creationId xmlns:a16="http://schemas.microsoft.com/office/drawing/2014/main" xmlns="" id="{370032A3-BE06-2895-6933-6093045BF7C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63500</xdr:colOff>
      <xdr:row>31</xdr:row>
      <xdr:rowOff>120650</xdr:rowOff>
    </xdr:from>
    <xdr:to>
      <xdr:col>8</xdr:col>
      <xdr:colOff>184150</xdr:colOff>
      <xdr:row>33</xdr:row>
      <xdr:rowOff>101600</xdr:rowOff>
    </xdr:to>
    <xdr:grpSp>
      <xdr:nvGrpSpPr>
        <xdr:cNvPr id="182068" name="Group 32">
          <a:extLst>
            <a:ext uri="{FF2B5EF4-FFF2-40B4-BE49-F238E27FC236}">
              <a16:creationId xmlns:a16="http://schemas.microsoft.com/office/drawing/2014/main" xmlns="" id="{4F66E6E1-303D-6435-509E-A8513EFDBE55}"/>
            </a:ext>
          </a:extLst>
        </xdr:cNvPr>
        <xdr:cNvGrpSpPr>
          <a:grpSpLocks/>
        </xdr:cNvGrpSpPr>
      </xdr:nvGrpSpPr>
      <xdr:grpSpPr bwMode="auto">
        <a:xfrm flipV="1">
          <a:off x="2673350" y="5416550"/>
          <a:ext cx="120650" cy="342900"/>
          <a:chOff x="296" y="389"/>
          <a:chExt cx="12" cy="36"/>
        </a:xfrm>
      </xdr:grpSpPr>
      <xdr:sp macro="" textlink="">
        <xdr:nvSpPr>
          <xdr:cNvPr id="182337" name="Line 33">
            <a:extLst>
              <a:ext uri="{FF2B5EF4-FFF2-40B4-BE49-F238E27FC236}">
                <a16:creationId xmlns:a16="http://schemas.microsoft.com/office/drawing/2014/main" xmlns="" id="{53513D08-7C2F-0211-0CD7-B0D395130DB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38" name="Line 34">
            <a:extLst>
              <a:ext uri="{FF2B5EF4-FFF2-40B4-BE49-F238E27FC236}">
                <a16:creationId xmlns:a16="http://schemas.microsoft.com/office/drawing/2014/main" xmlns="" id="{9E246280-81AA-D805-B45B-18F318B17B7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15875</xdr:colOff>
      <xdr:row>50</xdr:row>
      <xdr:rowOff>57150</xdr:rowOff>
    </xdr:from>
    <xdr:to>
      <xdr:col>11</xdr:col>
      <xdr:colOff>260351</xdr:colOff>
      <xdr:row>51</xdr:row>
      <xdr:rowOff>79286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xmlns="" id="{2A300876-BA0A-CAE1-7A29-9335AB2836E6}"/>
            </a:ext>
          </a:extLst>
        </xdr:cNvPr>
        <xdr:cNvSpPr txBox="1">
          <a:spLocks noChangeArrowheads="1"/>
        </xdr:cNvSpPr>
      </xdr:nvSpPr>
      <xdr:spPr bwMode="auto">
        <a:xfrm>
          <a:off x="2335630" y="8579518"/>
          <a:ext cx="1225717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212725</xdr:colOff>
      <xdr:row>28</xdr:row>
      <xdr:rowOff>152400</xdr:rowOff>
    </xdr:from>
    <xdr:to>
      <xdr:col>11</xdr:col>
      <xdr:colOff>38086</xdr:colOff>
      <xdr:row>30</xdr:row>
      <xdr:rowOff>19050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xmlns="" id="{DFF7DAC2-DB5C-CEA5-DC59-3C1316314CC8}"/>
            </a:ext>
          </a:extLst>
        </xdr:cNvPr>
        <xdr:cNvSpPr txBox="1">
          <a:spLocks noChangeArrowheads="1"/>
        </xdr:cNvSpPr>
      </xdr:nvSpPr>
      <xdr:spPr bwMode="auto">
        <a:xfrm>
          <a:off x="2240380" y="4904874"/>
          <a:ext cx="1111417" cy="187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10</xdr:col>
      <xdr:colOff>38100</xdr:colOff>
      <xdr:row>41</xdr:row>
      <xdr:rowOff>19050</xdr:rowOff>
    </xdr:from>
    <xdr:to>
      <xdr:col>11</xdr:col>
      <xdr:colOff>539750</xdr:colOff>
      <xdr:row>44</xdr:row>
      <xdr:rowOff>25400</xdr:rowOff>
    </xdr:to>
    <xdr:sp macro="" textlink="">
      <xdr:nvSpPr>
        <xdr:cNvPr id="182071" name="Arc 41">
          <a:extLst>
            <a:ext uri="{FF2B5EF4-FFF2-40B4-BE49-F238E27FC236}">
              <a16:creationId xmlns:a16="http://schemas.microsoft.com/office/drawing/2014/main" xmlns="" id="{ED3102FF-4B38-9AF1-9055-84E6FA1BBFAD}"/>
            </a:ext>
          </a:extLst>
        </xdr:cNvPr>
        <xdr:cNvSpPr>
          <a:spLocks/>
        </xdr:cNvSpPr>
      </xdr:nvSpPr>
      <xdr:spPr bwMode="auto">
        <a:xfrm rot="5400000" flipH="1" flipV="1">
          <a:off x="3375025" y="6772275"/>
          <a:ext cx="520700" cy="692150"/>
        </a:xfrm>
        <a:custGeom>
          <a:avLst/>
          <a:gdLst>
            <a:gd name="T0" fmla="*/ 0 w 19863"/>
            <a:gd name="T1" fmla="*/ 0 h 21600"/>
            <a:gd name="T2" fmla="*/ 2147483646 w 19863"/>
            <a:gd name="T3" fmla="*/ 2147483646 h 21600"/>
            <a:gd name="T4" fmla="*/ 0 w 19863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863" h="21600" fill="none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</a:path>
            <a:path w="19863" h="21600" stroke="0" extrusionOk="0">
              <a:moveTo>
                <a:pt x="0" y="0"/>
              </a:moveTo>
              <a:cubicBezTo>
                <a:pt x="8649" y="0"/>
                <a:pt x="16465" y="5159"/>
                <a:pt x="19863" y="13113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38100</xdr:colOff>
      <xdr:row>31</xdr:row>
      <xdr:rowOff>171450</xdr:rowOff>
    </xdr:from>
    <xdr:to>
      <xdr:col>10</xdr:col>
      <xdr:colOff>38100</xdr:colOff>
      <xdr:row>48</xdr:row>
      <xdr:rowOff>38100</xdr:rowOff>
    </xdr:to>
    <xdr:sp macro="" textlink="">
      <xdr:nvSpPr>
        <xdr:cNvPr id="182072" name="Line 43">
          <a:extLst>
            <a:ext uri="{FF2B5EF4-FFF2-40B4-BE49-F238E27FC236}">
              <a16:creationId xmlns:a16="http://schemas.microsoft.com/office/drawing/2014/main" xmlns="" id="{1927BAE0-6EA0-A974-37A8-9B5AE67CBD30}"/>
            </a:ext>
          </a:extLst>
        </xdr:cNvPr>
        <xdr:cNvSpPr>
          <a:spLocks noChangeShapeType="1"/>
        </xdr:cNvSpPr>
      </xdr:nvSpPr>
      <xdr:spPr bwMode="auto">
        <a:xfrm flipV="1">
          <a:off x="3289300" y="5384800"/>
          <a:ext cx="0" cy="27559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279400</xdr:colOff>
      <xdr:row>31</xdr:row>
      <xdr:rowOff>101600</xdr:rowOff>
    </xdr:from>
    <xdr:to>
      <xdr:col>8</xdr:col>
      <xdr:colOff>279400</xdr:colOff>
      <xdr:row>36</xdr:row>
      <xdr:rowOff>0</xdr:rowOff>
    </xdr:to>
    <xdr:sp macro="" textlink="">
      <xdr:nvSpPr>
        <xdr:cNvPr id="182073" name="Line 44">
          <a:extLst>
            <a:ext uri="{FF2B5EF4-FFF2-40B4-BE49-F238E27FC236}">
              <a16:creationId xmlns:a16="http://schemas.microsoft.com/office/drawing/2014/main" xmlns="" id="{F7A92B2C-2AAC-E19F-9BEA-76642879828F}"/>
            </a:ext>
          </a:extLst>
        </xdr:cNvPr>
        <xdr:cNvSpPr>
          <a:spLocks noChangeShapeType="1"/>
        </xdr:cNvSpPr>
      </xdr:nvSpPr>
      <xdr:spPr bwMode="auto">
        <a:xfrm flipV="1">
          <a:off x="2978150" y="531495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43</xdr:row>
      <xdr:rowOff>95250</xdr:rowOff>
    </xdr:from>
    <xdr:to>
      <xdr:col>8</xdr:col>
      <xdr:colOff>139700</xdr:colOff>
      <xdr:row>48</xdr:row>
      <xdr:rowOff>25400</xdr:rowOff>
    </xdr:to>
    <xdr:sp macro="" textlink="">
      <xdr:nvSpPr>
        <xdr:cNvPr id="182074" name="Line 45">
          <a:extLst>
            <a:ext uri="{FF2B5EF4-FFF2-40B4-BE49-F238E27FC236}">
              <a16:creationId xmlns:a16="http://schemas.microsoft.com/office/drawing/2014/main" xmlns="" id="{700103CA-AFBA-0F18-D02A-3D16A2C57D66}"/>
            </a:ext>
          </a:extLst>
        </xdr:cNvPr>
        <xdr:cNvSpPr>
          <a:spLocks noChangeShapeType="1"/>
        </xdr:cNvSpPr>
      </xdr:nvSpPr>
      <xdr:spPr bwMode="auto">
        <a:xfrm flipV="1">
          <a:off x="2838450" y="7289800"/>
          <a:ext cx="0" cy="838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31</xdr:row>
      <xdr:rowOff>120650</xdr:rowOff>
    </xdr:from>
    <xdr:to>
      <xdr:col>7</xdr:col>
      <xdr:colOff>279400</xdr:colOff>
      <xdr:row>47</xdr:row>
      <xdr:rowOff>50800</xdr:rowOff>
    </xdr:to>
    <xdr:sp macro="" textlink="">
      <xdr:nvSpPr>
        <xdr:cNvPr id="182075" name="Line 46">
          <a:extLst>
            <a:ext uri="{FF2B5EF4-FFF2-40B4-BE49-F238E27FC236}">
              <a16:creationId xmlns:a16="http://schemas.microsoft.com/office/drawing/2014/main" xmlns="" id="{A30112F0-14F6-907C-BD51-D680BF62C65E}"/>
            </a:ext>
          </a:extLst>
        </xdr:cNvPr>
        <xdr:cNvSpPr>
          <a:spLocks noChangeShapeType="1"/>
        </xdr:cNvSpPr>
      </xdr:nvSpPr>
      <xdr:spPr bwMode="auto">
        <a:xfrm>
          <a:off x="2679700" y="533400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190500</xdr:colOff>
      <xdr:row>34</xdr:row>
      <xdr:rowOff>114300</xdr:rowOff>
    </xdr:from>
    <xdr:to>
      <xdr:col>7</xdr:col>
      <xdr:colOff>120650</xdr:colOff>
      <xdr:row>38</xdr:row>
      <xdr:rowOff>25400</xdr:rowOff>
    </xdr:to>
    <xdr:sp macro="" textlink="">
      <xdr:nvSpPr>
        <xdr:cNvPr id="182076" name="Arc 48">
          <a:extLst>
            <a:ext uri="{FF2B5EF4-FFF2-40B4-BE49-F238E27FC236}">
              <a16:creationId xmlns:a16="http://schemas.microsoft.com/office/drawing/2014/main" xmlns="" id="{8BAB0883-A3D8-D200-A2B9-5A1CF435AFE9}"/>
            </a:ext>
          </a:extLst>
        </xdr:cNvPr>
        <xdr:cNvSpPr>
          <a:spLocks/>
        </xdr:cNvSpPr>
      </xdr:nvSpPr>
      <xdr:spPr bwMode="auto">
        <a:xfrm rot="-5400000" flipH="1" flipV="1">
          <a:off x="1984375" y="5851525"/>
          <a:ext cx="546100" cy="52705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39</xdr:row>
      <xdr:rowOff>6350</xdr:rowOff>
    </xdr:from>
    <xdr:to>
      <xdr:col>11</xdr:col>
      <xdr:colOff>1231900</xdr:colOff>
      <xdr:row>39</xdr:row>
      <xdr:rowOff>120650</xdr:rowOff>
    </xdr:to>
    <xdr:grpSp>
      <xdr:nvGrpSpPr>
        <xdr:cNvPr id="182077" name="Group 50">
          <a:extLst>
            <a:ext uri="{FF2B5EF4-FFF2-40B4-BE49-F238E27FC236}">
              <a16:creationId xmlns:a16="http://schemas.microsoft.com/office/drawing/2014/main" xmlns="" id="{D8CB361D-523A-DDA5-1F9E-72E060839F51}"/>
            </a:ext>
          </a:extLst>
        </xdr:cNvPr>
        <xdr:cNvGrpSpPr>
          <a:grpSpLocks/>
        </xdr:cNvGrpSpPr>
      </xdr:nvGrpSpPr>
      <xdr:grpSpPr bwMode="auto">
        <a:xfrm rot="-5400000">
          <a:off x="4308475" y="6511925"/>
          <a:ext cx="114300" cy="361950"/>
          <a:chOff x="312" y="405"/>
          <a:chExt cx="12" cy="36"/>
        </a:xfrm>
      </xdr:grpSpPr>
      <xdr:sp macro="" textlink="">
        <xdr:nvSpPr>
          <xdr:cNvPr id="182335" name="Line 51">
            <a:extLst>
              <a:ext uri="{FF2B5EF4-FFF2-40B4-BE49-F238E27FC236}">
                <a16:creationId xmlns:a16="http://schemas.microsoft.com/office/drawing/2014/main" xmlns="" id="{371B832C-E6AF-454E-26CD-796C99732786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36" name="Line 52">
            <a:extLst>
              <a:ext uri="{FF2B5EF4-FFF2-40B4-BE49-F238E27FC236}">
                <a16:creationId xmlns:a16="http://schemas.microsoft.com/office/drawing/2014/main" xmlns="" id="{E8D3A9F5-6212-E1E7-8931-A2AC1CEAEE9E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40</xdr:row>
      <xdr:rowOff>25400</xdr:rowOff>
    </xdr:from>
    <xdr:to>
      <xdr:col>12</xdr:col>
      <xdr:colOff>31750</xdr:colOff>
      <xdr:row>40</xdr:row>
      <xdr:rowOff>25400</xdr:rowOff>
    </xdr:to>
    <xdr:sp macro="" textlink="">
      <xdr:nvSpPr>
        <xdr:cNvPr id="182078" name="Line 53">
          <a:extLst>
            <a:ext uri="{FF2B5EF4-FFF2-40B4-BE49-F238E27FC236}">
              <a16:creationId xmlns:a16="http://schemas.microsoft.com/office/drawing/2014/main" xmlns="" id="{02347FC1-A5BC-A0FE-9E29-7F492023201D}"/>
            </a:ext>
          </a:extLst>
        </xdr:cNvPr>
        <xdr:cNvSpPr>
          <a:spLocks noChangeShapeType="1"/>
        </xdr:cNvSpPr>
      </xdr:nvSpPr>
      <xdr:spPr bwMode="auto">
        <a:xfrm rot="16200000" flipV="1">
          <a:off x="4279900" y="6076950"/>
          <a:ext cx="0" cy="12573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39</xdr:row>
      <xdr:rowOff>57150</xdr:rowOff>
    </xdr:from>
    <xdr:to>
      <xdr:col>4</xdr:col>
      <xdr:colOff>19050</xdr:colOff>
      <xdr:row>40</xdr:row>
      <xdr:rowOff>6350</xdr:rowOff>
    </xdr:to>
    <xdr:grpSp>
      <xdr:nvGrpSpPr>
        <xdr:cNvPr id="182079" name="Group 54">
          <a:extLst>
            <a:ext uri="{FF2B5EF4-FFF2-40B4-BE49-F238E27FC236}">
              <a16:creationId xmlns:a16="http://schemas.microsoft.com/office/drawing/2014/main" xmlns="" id="{964090E0-1A9A-5B0F-33CE-BB958106233D}"/>
            </a:ext>
          </a:extLst>
        </xdr:cNvPr>
        <xdr:cNvGrpSpPr>
          <a:grpSpLocks/>
        </xdr:cNvGrpSpPr>
      </xdr:nvGrpSpPr>
      <xdr:grpSpPr bwMode="auto">
        <a:xfrm rot="5400000">
          <a:off x="1265237" y="6577013"/>
          <a:ext cx="111125" cy="330200"/>
          <a:chOff x="312" y="405"/>
          <a:chExt cx="12" cy="36"/>
        </a:xfrm>
      </xdr:grpSpPr>
      <xdr:sp macro="" textlink="">
        <xdr:nvSpPr>
          <xdr:cNvPr id="182333" name="Line 55">
            <a:extLst>
              <a:ext uri="{FF2B5EF4-FFF2-40B4-BE49-F238E27FC236}">
                <a16:creationId xmlns:a16="http://schemas.microsoft.com/office/drawing/2014/main" xmlns="" id="{C3F31218-AC23-3635-15A8-49CD7CDD8339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34" name="Line 56">
            <a:extLst>
              <a:ext uri="{FF2B5EF4-FFF2-40B4-BE49-F238E27FC236}">
                <a16:creationId xmlns:a16="http://schemas.microsoft.com/office/drawing/2014/main" xmlns="" id="{CFC77F69-CDDF-CDC2-3478-2B7833BB204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228600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182080" name="Line 57">
          <a:extLst>
            <a:ext uri="{FF2B5EF4-FFF2-40B4-BE49-F238E27FC236}">
              <a16:creationId xmlns:a16="http://schemas.microsoft.com/office/drawing/2014/main" xmlns="" id="{C2E735EE-35D4-B798-0918-58154DDDC11F}"/>
            </a:ext>
          </a:extLst>
        </xdr:cNvPr>
        <xdr:cNvSpPr>
          <a:spLocks noChangeShapeType="1"/>
        </xdr:cNvSpPr>
      </xdr:nvSpPr>
      <xdr:spPr bwMode="auto">
        <a:xfrm rot="16200000" flipV="1">
          <a:off x="1619250" y="6038850"/>
          <a:ext cx="0" cy="965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82550</xdr:colOff>
      <xdr:row>38</xdr:row>
      <xdr:rowOff>133350</xdr:rowOff>
    </xdr:from>
    <xdr:to>
      <xdr:col>5</xdr:col>
      <xdr:colOff>82550</xdr:colOff>
      <xdr:row>42</xdr:row>
      <xdr:rowOff>19050</xdr:rowOff>
    </xdr:to>
    <xdr:sp macro="" textlink="">
      <xdr:nvSpPr>
        <xdr:cNvPr id="182081" name="Line 59">
          <a:extLst>
            <a:ext uri="{FF2B5EF4-FFF2-40B4-BE49-F238E27FC236}">
              <a16:creationId xmlns:a16="http://schemas.microsoft.com/office/drawing/2014/main" xmlns="" id="{C9B2B5EA-7720-5A93-6C46-0516197E187E}"/>
            </a:ext>
          </a:extLst>
        </xdr:cNvPr>
        <xdr:cNvSpPr>
          <a:spLocks noChangeShapeType="1"/>
        </xdr:cNvSpPr>
      </xdr:nvSpPr>
      <xdr:spPr bwMode="auto">
        <a:xfrm flipV="1">
          <a:off x="1885950" y="6496050"/>
          <a:ext cx="0" cy="558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46</xdr:row>
      <xdr:rowOff>19050</xdr:rowOff>
    </xdr:from>
    <xdr:to>
      <xdr:col>9</xdr:col>
      <xdr:colOff>57150</xdr:colOff>
      <xdr:row>48</xdr:row>
      <xdr:rowOff>38100</xdr:rowOff>
    </xdr:to>
    <xdr:grpSp>
      <xdr:nvGrpSpPr>
        <xdr:cNvPr id="182082" name="Group 66">
          <a:extLst>
            <a:ext uri="{FF2B5EF4-FFF2-40B4-BE49-F238E27FC236}">
              <a16:creationId xmlns:a16="http://schemas.microsoft.com/office/drawing/2014/main" xmlns="" id="{FA0943EE-17AF-6040-7484-577DA9E62231}"/>
            </a:ext>
          </a:extLst>
        </xdr:cNvPr>
        <xdr:cNvGrpSpPr>
          <a:grpSpLocks/>
        </xdr:cNvGrpSpPr>
      </xdr:nvGrpSpPr>
      <xdr:grpSpPr bwMode="auto">
        <a:xfrm>
          <a:off x="2838450" y="7848600"/>
          <a:ext cx="104775" cy="400050"/>
          <a:chOff x="296" y="389"/>
          <a:chExt cx="12" cy="36"/>
        </a:xfrm>
      </xdr:grpSpPr>
      <xdr:sp macro="" textlink="">
        <xdr:nvSpPr>
          <xdr:cNvPr id="182331" name="Line 67">
            <a:extLst>
              <a:ext uri="{FF2B5EF4-FFF2-40B4-BE49-F238E27FC236}">
                <a16:creationId xmlns:a16="http://schemas.microsoft.com/office/drawing/2014/main" xmlns="" id="{93B74E8A-C48F-8161-1E4A-439CE767AA7B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32" name="Line 68">
            <a:extLst>
              <a:ext uri="{FF2B5EF4-FFF2-40B4-BE49-F238E27FC236}">
                <a16:creationId xmlns:a16="http://schemas.microsoft.com/office/drawing/2014/main" xmlns="" id="{0A981EAC-8C1B-ED02-DE6D-700B1A827F1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0</xdr:col>
      <xdr:colOff>571500</xdr:colOff>
      <xdr:row>35</xdr:row>
      <xdr:rowOff>114300</xdr:rowOff>
    </xdr:from>
    <xdr:to>
      <xdr:col>1</xdr:col>
      <xdr:colOff>174768</xdr:colOff>
      <xdr:row>43</xdr:row>
      <xdr:rowOff>98432</xdr:rowOff>
    </xdr:to>
    <xdr:sp macro="" textlink="">
      <xdr:nvSpPr>
        <xdr:cNvPr id="665" name="Text Box 259">
          <a:extLst>
            <a:ext uri="{FF2B5EF4-FFF2-40B4-BE49-F238E27FC236}">
              <a16:creationId xmlns:a16="http://schemas.microsoft.com/office/drawing/2014/main" xmlns="" id="{14AFA6F6-4657-3692-E159-75355B6A9EAA}"/>
            </a:ext>
          </a:extLst>
        </xdr:cNvPr>
        <xdr:cNvSpPr txBox="1">
          <a:spLocks noChangeArrowheads="1"/>
        </xdr:cNvSpPr>
      </xdr:nvSpPr>
      <xdr:spPr bwMode="auto">
        <a:xfrm>
          <a:off x="571500" y="6100011"/>
          <a:ext cx="202030" cy="13139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zachód</a:t>
          </a:r>
        </a:p>
      </xdr:txBody>
    </xdr:sp>
    <xdr:clientData/>
  </xdr:twoCellAnchor>
  <xdr:twoCellAnchor>
    <xdr:from>
      <xdr:col>12</xdr:col>
      <xdr:colOff>206375</xdr:colOff>
      <xdr:row>35</xdr:row>
      <xdr:rowOff>28575</xdr:rowOff>
    </xdr:from>
    <xdr:to>
      <xdr:col>12</xdr:col>
      <xdr:colOff>419305</xdr:colOff>
      <xdr:row>42</xdr:row>
      <xdr:rowOff>152400</xdr:rowOff>
    </xdr:to>
    <xdr:sp macro="" textlink="">
      <xdr:nvSpPr>
        <xdr:cNvPr id="666" name="Text Box 262">
          <a:extLst>
            <a:ext uri="{FF2B5EF4-FFF2-40B4-BE49-F238E27FC236}">
              <a16:creationId xmlns:a16="http://schemas.microsoft.com/office/drawing/2014/main" xmlns="" id="{3E160DDA-DDFB-7087-F9EA-C2A4C0EFBB4C}"/>
            </a:ext>
          </a:extLst>
        </xdr:cNvPr>
        <xdr:cNvSpPr txBox="1">
          <a:spLocks noChangeArrowheads="1"/>
        </xdr:cNvSpPr>
      </xdr:nvSpPr>
      <xdr:spPr bwMode="auto">
        <a:xfrm>
          <a:off x="4887328" y="6014286"/>
          <a:ext cx="200025" cy="12868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wschód</a:t>
          </a:r>
        </a:p>
      </xdr:txBody>
    </xdr:sp>
    <xdr:clientData/>
  </xdr:twoCellAnchor>
  <xdr:twoCellAnchor>
    <xdr:from>
      <xdr:col>11</xdr:col>
      <xdr:colOff>539750</xdr:colOff>
      <xdr:row>35</xdr:row>
      <xdr:rowOff>133350</xdr:rowOff>
    </xdr:from>
    <xdr:to>
      <xdr:col>11</xdr:col>
      <xdr:colOff>546100</xdr:colOff>
      <xdr:row>40</xdr:row>
      <xdr:rowOff>95250</xdr:rowOff>
    </xdr:to>
    <xdr:sp macro="" textlink="">
      <xdr:nvSpPr>
        <xdr:cNvPr id="182085" name="Line 297">
          <a:extLst>
            <a:ext uri="{FF2B5EF4-FFF2-40B4-BE49-F238E27FC236}">
              <a16:creationId xmlns:a16="http://schemas.microsoft.com/office/drawing/2014/main" xmlns="" id="{09875215-B2A6-98F0-A800-5D71A8764143}"/>
            </a:ext>
          </a:extLst>
        </xdr:cNvPr>
        <xdr:cNvSpPr>
          <a:spLocks noChangeShapeType="1"/>
        </xdr:cNvSpPr>
      </xdr:nvSpPr>
      <xdr:spPr bwMode="auto">
        <a:xfrm flipV="1">
          <a:off x="3981450" y="6019800"/>
          <a:ext cx="6350" cy="7556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596900</xdr:colOff>
      <xdr:row>40</xdr:row>
      <xdr:rowOff>6350</xdr:rowOff>
    </xdr:from>
    <xdr:to>
      <xdr:col>11</xdr:col>
      <xdr:colOff>609600</xdr:colOff>
      <xdr:row>42</xdr:row>
      <xdr:rowOff>44450</xdr:rowOff>
    </xdr:to>
    <xdr:sp macro="" textlink="">
      <xdr:nvSpPr>
        <xdr:cNvPr id="182086" name="Line 299">
          <a:extLst>
            <a:ext uri="{FF2B5EF4-FFF2-40B4-BE49-F238E27FC236}">
              <a16:creationId xmlns:a16="http://schemas.microsoft.com/office/drawing/2014/main" xmlns="" id="{B6ABAEDE-0216-2F01-1510-D58C477AD9A8}"/>
            </a:ext>
          </a:extLst>
        </xdr:cNvPr>
        <xdr:cNvSpPr>
          <a:spLocks noChangeShapeType="1"/>
        </xdr:cNvSpPr>
      </xdr:nvSpPr>
      <xdr:spPr bwMode="auto">
        <a:xfrm flipV="1">
          <a:off x="4038600" y="6686550"/>
          <a:ext cx="12700" cy="3937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139700</xdr:colOff>
      <xdr:row>36</xdr:row>
      <xdr:rowOff>101600</xdr:rowOff>
    </xdr:from>
    <xdr:to>
      <xdr:col>5</xdr:col>
      <xdr:colOff>139700</xdr:colOff>
      <xdr:row>39</xdr:row>
      <xdr:rowOff>25400</xdr:rowOff>
    </xdr:to>
    <xdr:sp macro="" textlink="">
      <xdr:nvSpPr>
        <xdr:cNvPr id="182087" name="Line 302">
          <a:extLst>
            <a:ext uri="{FF2B5EF4-FFF2-40B4-BE49-F238E27FC236}">
              <a16:creationId xmlns:a16="http://schemas.microsoft.com/office/drawing/2014/main" xmlns="" id="{AA20D194-B776-6908-C58F-F2D092391096}"/>
            </a:ext>
          </a:extLst>
        </xdr:cNvPr>
        <xdr:cNvSpPr>
          <a:spLocks noChangeShapeType="1"/>
        </xdr:cNvSpPr>
      </xdr:nvSpPr>
      <xdr:spPr bwMode="auto">
        <a:xfrm flipV="1">
          <a:off x="1943100" y="6146800"/>
          <a:ext cx="0" cy="4000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88637</xdr:colOff>
      <xdr:row>30</xdr:row>
      <xdr:rowOff>85224</xdr:rowOff>
    </xdr:from>
    <xdr:to>
      <xdr:col>8</xdr:col>
      <xdr:colOff>2463</xdr:colOff>
      <xdr:row>31</xdr:row>
      <xdr:rowOff>61662</xdr:rowOff>
    </xdr:to>
    <xdr:sp macro="" textlink="">
      <xdr:nvSpPr>
        <xdr:cNvPr id="670" name="Oval 198">
          <a:extLst>
            <a:ext uri="{FF2B5EF4-FFF2-40B4-BE49-F238E27FC236}">
              <a16:creationId xmlns:a16="http://schemas.microsoft.com/office/drawing/2014/main" xmlns="" id="{0E5CBF64-B7B9-C861-754A-9C43E0EBF72B}"/>
            </a:ext>
          </a:extLst>
        </xdr:cNvPr>
        <xdr:cNvSpPr>
          <a:spLocks noChangeArrowheads="1"/>
        </xdr:cNvSpPr>
      </xdr:nvSpPr>
      <xdr:spPr bwMode="auto">
        <a:xfrm>
          <a:off x="2408392" y="5158540"/>
          <a:ext cx="206041" cy="2070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42683</xdr:colOff>
      <xdr:row>30</xdr:row>
      <xdr:rowOff>86228</xdr:rowOff>
    </xdr:from>
    <xdr:to>
      <xdr:col>8</xdr:col>
      <xdr:colOff>209274</xdr:colOff>
      <xdr:row>31</xdr:row>
      <xdr:rowOff>55146</xdr:rowOff>
    </xdr:to>
    <xdr:sp macro="" textlink="">
      <xdr:nvSpPr>
        <xdr:cNvPr id="671" name="Oval 237">
          <a:extLst>
            <a:ext uri="{FF2B5EF4-FFF2-40B4-BE49-F238E27FC236}">
              <a16:creationId xmlns:a16="http://schemas.microsoft.com/office/drawing/2014/main" xmlns="" id="{79A97485-92A2-C267-6B35-4DAE1834FC1E}"/>
            </a:ext>
          </a:extLst>
        </xdr:cNvPr>
        <xdr:cNvSpPr>
          <a:spLocks noChangeArrowheads="1"/>
        </xdr:cNvSpPr>
      </xdr:nvSpPr>
      <xdr:spPr bwMode="auto">
        <a:xfrm>
          <a:off x="2654538" y="5159544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9</xdr:col>
      <xdr:colOff>124230</xdr:colOff>
      <xdr:row>48</xdr:row>
      <xdr:rowOff>60158</xdr:rowOff>
    </xdr:from>
    <xdr:to>
      <xdr:col>10</xdr:col>
      <xdr:colOff>68865</xdr:colOff>
      <xdr:row>49</xdr:row>
      <xdr:rowOff>104776</xdr:rowOff>
    </xdr:to>
    <xdr:sp macro="" textlink="">
      <xdr:nvSpPr>
        <xdr:cNvPr id="672" name="Oval 238">
          <a:extLst>
            <a:ext uri="{FF2B5EF4-FFF2-40B4-BE49-F238E27FC236}">
              <a16:creationId xmlns:a16="http://schemas.microsoft.com/office/drawing/2014/main" xmlns="" id="{9D41C192-7EF1-A57B-CBF6-E00C29770E02}"/>
            </a:ext>
          </a:extLst>
        </xdr:cNvPr>
        <xdr:cNvSpPr>
          <a:spLocks noChangeArrowheads="1"/>
        </xdr:cNvSpPr>
      </xdr:nvSpPr>
      <xdr:spPr bwMode="auto">
        <a:xfrm>
          <a:off x="3005459" y="8261684"/>
          <a:ext cx="196517" cy="2050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4</xdr:col>
      <xdr:colOff>229507</xdr:colOff>
      <xdr:row>42</xdr:row>
      <xdr:rowOff>43783</xdr:rowOff>
    </xdr:from>
    <xdr:to>
      <xdr:col>5</xdr:col>
      <xdr:colOff>235880</xdr:colOff>
      <xdr:row>43</xdr:row>
      <xdr:rowOff>93702</xdr:rowOff>
    </xdr:to>
    <xdr:sp macro="" textlink="">
      <xdr:nvSpPr>
        <xdr:cNvPr id="673" name="Oval 308">
          <a:extLst>
            <a:ext uri="{FF2B5EF4-FFF2-40B4-BE49-F238E27FC236}">
              <a16:creationId xmlns:a16="http://schemas.microsoft.com/office/drawing/2014/main" xmlns="" id="{9F56F21F-01F4-9820-584B-01088CD930DE}"/>
            </a:ext>
          </a:extLst>
        </xdr:cNvPr>
        <xdr:cNvSpPr>
          <a:spLocks noChangeArrowheads="1"/>
        </xdr:cNvSpPr>
      </xdr:nvSpPr>
      <xdr:spPr bwMode="auto">
        <a:xfrm>
          <a:off x="1692012" y="7198896"/>
          <a:ext cx="285750" cy="2040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5</xdr:col>
      <xdr:colOff>11937</xdr:colOff>
      <xdr:row>35</xdr:row>
      <xdr:rowOff>40106</xdr:rowOff>
    </xdr:from>
    <xdr:to>
      <xdr:col>5</xdr:col>
      <xdr:colOff>295977</xdr:colOff>
      <xdr:row>36</xdr:row>
      <xdr:rowOff>75199</xdr:rowOff>
    </xdr:to>
    <xdr:sp macro="" textlink="">
      <xdr:nvSpPr>
        <xdr:cNvPr id="674" name="Oval 309">
          <a:extLst>
            <a:ext uri="{FF2B5EF4-FFF2-40B4-BE49-F238E27FC236}">
              <a16:creationId xmlns:a16="http://schemas.microsoft.com/office/drawing/2014/main" xmlns="" id="{6FAB13CC-A833-8DB5-151C-E35B566EF4C8}"/>
            </a:ext>
          </a:extLst>
        </xdr:cNvPr>
        <xdr:cNvSpPr>
          <a:spLocks noChangeArrowheads="1"/>
        </xdr:cNvSpPr>
      </xdr:nvSpPr>
      <xdr:spPr bwMode="auto">
        <a:xfrm>
          <a:off x="1760192" y="6025817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11</xdr:col>
      <xdr:colOff>1276590</xdr:colOff>
      <xdr:row>36</xdr:row>
      <xdr:rowOff>125330</xdr:rowOff>
    </xdr:from>
    <xdr:to>
      <xdr:col>12</xdr:col>
      <xdr:colOff>52337</xdr:colOff>
      <xdr:row>37</xdr:row>
      <xdr:rowOff>107640</xdr:rowOff>
    </xdr:to>
    <xdr:sp macro="" textlink="">
      <xdr:nvSpPr>
        <xdr:cNvPr id="675" name="Oval 381">
          <a:extLst>
            <a:ext uri="{FF2B5EF4-FFF2-40B4-BE49-F238E27FC236}">
              <a16:creationId xmlns:a16="http://schemas.microsoft.com/office/drawing/2014/main" xmlns="" id="{E5F583CB-4B1F-AC71-3547-EE4A5BA31AD6}"/>
            </a:ext>
          </a:extLst>
        </xdr:cNvPr>
        <xdr:cNvSpPr>
          <a:spLocks noChangeArrowheads="1"/>
        </xdr:cNvSpPr>
      </xdr:nvSpPr>
      <xdr:spPr bwMode="auto">
        <a:xfrm>
          <a:off x="4539487" y="6271462"/>
          <a:ext cx="200526" cy="14273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1282031</xdr:colOff>
      <xdr:row>37</xdr:row>
      <xdr:rowOff>140369</xdr:rowOff>
    </xdr:from>
    <xdr:to>
      <xdr:col>12</xdr:col>
      <xdr:colOff>48135</xdr:colOff>
      <xdr:row>38</xdr:row>
      <xdr:rowOff>120261</xdr:rowOff>
    </xdr:to>
    <xdr:sp macro="" textlink="">
      <xdr:nvSpPr>
        <xdr:cNvPr id="676" name="Oval 381">
          <a:extLst>
            <a:ext uri="{FF2B5EF4-FFF2-40B4-BE49-F238E27FC236}">
              <a16:creationId xmlns:a16="http://schemas.microsoft.com/office/drawing/2014/main" xmlns="" id="{7175448D-9FB2-F9BF-01BF-0D6ED8025E2F}"/>
            </a:ext>
          </a:extLst>
        </xdr:cNvPr>
        <xdr:cNvSpPr>
          <a:spLocks noChangeArrowheads="1"/>
        </xdr:cNvSpPr>
      </xdr:nvSpPr>
      <xdr:spPr bwMode="auto">
        <a:xfrm>
          <a:off x="4544928" y="6446922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1282461</xdr:colOff>
      <xdr:row>38</xdr:row>
      <xdr:rowOff>139032</xdr:rowOff>
    </xdr:from>
    <xdr:to>
      <xdr:col>12</xdr:col>
      <xdr:colOff>48221</xdr:colOff>
      <xdr:row>39</xdr:row>
      <xdr:rowOff>136567</xdr:rowOff>
    </xdr:to>
    <xdr:sp macro="" textlink="">
      <xdr:nvSpPr>
        <xdr:cNvPr id="677" name="Oval 381">
          <a:extLst>
            <a:ext uri="{FF2B5EF4-FFF2-40B4-BE49-F238E27FC236}">
              <a16:creationId xmlns:a16="http://schemas.microsoft.com/office/drawing/2014/main" xmlns="" id="{CBE7410D-3D01-233A-A251-9CCF0638D70B}"/>
            </a:ext>
          </a:extLst>
        </xdr:cNvPr>
        <xdr:cNvSpPr>
          <a:spLocks noChangeArrowheads="1"/>
        </xdr:cNvSpPr>
      </xdr:nvSpPr>
      <xdr:spPr bwMode="auto">
        <a:xfrm>
          <a:off x="4545358" y="6612356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1000197</xdr:colOff>
      <xdr:row>34</xdr:row>
      <xdr:rowOff>144380</xdr:rowOff>
    </xdr:from>
    <xdr:to>
      <xdr:col>11</xdr:col>
      <xdr:colOff>1297301</xdr:colOff>
      <xdr:row>36</xdr:row>
      <xdr:rowOff>19051</xdr:rowOff>
    </xdr:to>
    <xdr:sp macro="" textlink="">
      <xdr:nvSpPr>
        <xdr:cNvPr id="679" name="Oval 309">
          <a:extLst>
            <a:ext uri="{FF2B5EF4-FFF2-40B4-BE49-F238E27FC236}">
              <a16:creationId xmlns:a16="http://schemas.microsoft.com/office/drawing/2014/main" xmlns="" id="{E0E2F7DA-33F1-8CBA-2819-769241DD00FA}"/>
            </a:ext>
          </a:extLst>
        </xdr:cNvPr>
        <xdr:cNvSpPr>
          <a:spLocks noChangeArrowheads="1"/>
        </xdr:cNvSpPr>
      </xdr:nvSpPr>
      <xdr:spPr bwMode="auto">
        <a:xfrm>
          <a:off x="4275794" y="596966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2</xdr:col>
      <xdr:colOff>5013</xdr:colOff>
      <xdr:row>39</xdr:row>
      <xdr:rowOff>42112</xdr:rowOff>
    </xdr:from>
    <xdr:to>
      <xdr:col>2</xdr:col>
      <xdr:colOff>201872</xdr:colOff>
      <xdr:row>40</xdr:row>
      <xdr:rowOff>22551</xdr:rowOff>
    </xdr:to>
    <xdr:sp macro="" textlink="">
      <xdr:nvSpPr>
        <xdr:cNvPr id="680" name="Oval 381">
          <a:extLst>
            <a:ext uri="{FF2B5EF4-FFF2-40B4-BE49-F238E27FC236}">
              <a16:creationId xmlns:a16="http://schemas.microsoft.com/office/drawing/2014/main" xmlns="" id="{17EA0DAC-BEC0-83A3-11E6-F50BA7B9B4EF}"/>
            </a:ext>
          </a:extLst>
        </xdr:cNvPr>
        <xdr:cNvSpPr>
          <a:spLocks noChangeArrowheads="1"/>
        </xdr:cNvSpPr>
      </xdr:nvSpPr>
      <xdr:spPr bwMode="auto">
        <a:xfrm>
          <a:off x="902368" y="6669507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2</xdr:col>
      <xdr:colOff>5443</xdr:colOff>
      <xdr:row>40</xdr:row>
      <xdr:rowOff>40775</xdr:rowOff>
    </xdr:from>
    <xdr:to>
      <xdr:col>2</xdr:col>
      <xdr:colOff>201857</xdr:colOff>
      <xdr:row>41</xdr:row>
      <xdr:rowOff>38310</xdr:rowOff>
    </xdr:to>
    <xdr:sp macro="" textlink="">
      <xdr:nvSpPr>
        <xdr:cNvPr id="681" name="Oval 381">
          <a:extLst>
            <a:ext uri="{FF2B5EF4-FFF2-40B4-BE49-F238E27FC236}">
              <a16:creationId xmlns:a16="http://schemas.microsoft.com/office/drawing/2014/main" xmlns="" id="{1B708EFA-CEB6-A347-A4D2-77FF31E4C545}"/>
            </a:ext>
          </a:extLst>
        </xdr:cNvPr>
        <xdr:cNvSpPr>
          <a:spLocks noChangeArrowheads="1"/>
        </xdr:cNvSpPr>
      </xdr:nvSpPr>
      <xdr:spPr bwMode="auto">
        <a:xfrm>
          <a:off x="902798" y="6834941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202770</xdr:colOff>
      <xdr:row>48</xdr:row>
      <xdr:rowOff>63168</xdr:rowOff>
    </xdr:from>
    <xdr:to>
      <xdr:col>9</xdr:col>
      <xdr:colOff>81144</xdr:colOff>
      <xdr:row>49</xdr:row>
      <xdr:rowOff>102270</xdr:rowOff>
    </xdr:to>
    <xdr:sp macro="" textlink="">
      <xdr:nvSpPr>
        <xdr:cNvPr id="682" name="Oval 237">
          <a:extLst>
            <a:ext uri="{FF2B5EF4-FFF2-40B4-BE49-F238E27FC236}">
              <a16:creationId xmlns:a16="http://schemas.microsoft.com/office/drawing/2014/main" xmlns="" id="{20984B2A-FCB8-0F7B-F120-30AAD21C1620}"/>
            </a:ext>
          </a:extLst>
        </xdr:cNvPr>
        <xdr:cNvSpPr>
          <a:spLocks noChangeArrowheads="1"/>
        </xdr:cNvSpPr>
      </xdr:nvSpPr>
      <xdr:spPr bwMode="auto">
        <a:xfrm>
          <a:off x="2801925" y="8264694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5</xdr:col>
      <xdr:colOff>275964</xdr:colOff>
      <xdr:row>31</xdr:row>
      <xdr:rowOff>92243</xdr:rowOff>
    </xdr:from>
    <xdr:to>
      <xdr:col>6</xdr:col>
      <xdr:colOff>267942</xdr:colOff>
      <xdr:row>32</xdr:row>
      <xdr:rowOff>80848</xdr:rowOff>
    </xdr:to>
    <xdr:sp macro="" textlink="">
      <xdr:nvSpPr>
        <xdr:cNvPr id="683" name="Oval 309">
          <a:extLst>
            <a:ext uri="{FF2B5EF4-FFF2-40B4-BE49-F238E27FC236}">
              <a16:creationId xmlns:a16="http://schemas.microsoft.com/office/drawing/2014/main" xmlns="" id="{71694638-D831-19B0-7867-50515F7D1970}"/>
            </a:ext>
          </a:extLst>
        </xdr:cNvPr>
        <xdr:cNvSpPr>
          <a:spLocks noChangeArrowheads="1"/>
        </xdr:cNvSpPr>
      </xdr:nvSpPr>
      <xdr:spPr bwMode="auto">
        <a:xfrm>
          <a:off x="2017869" y="5396164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10</xdr:col>
      <xdr:colOff>173360</xdr:colOff>
      <xdr:row>47</xdr:row>
      <xdr:rowOff>16377</xdr:rowOff>
    </xdr:from>
    <xdr:to>
      <xdr:col>11</xdr:col>
      <xdr:colOff>277036</xdr:colOff>
      <xdr:row>48</xdr:row>
      <xdr:rowOff>15285</xdr:rowOff>
    </xdr:to>
    <xdr:sp macro="" textlink="">
      <xdr:nvSpPr>
        <xdr:cNvPr id="684" name="Oval 309">
          <a:extLst>
            <a:ext uri="{FF2B5EF4-FFF2-40B4-BE49-F238E27FC236}">
              <a16:creationId xmlns:a16="http://schemas.microsoft.com/office/drawing/2014/main" xmlns="" id="{4D380BF3-C543-B954-69BE-A16A916A108B}"/>
            </a:ext>
          </a:extLst>
        </xdr:cNvPr>
        <xdr:cNvSpPr>
          <a:spLocks noChangeArrowheads="1"/>
        </xdr:cNvSpPr>
      </xdr:nvSpPr>
      <xdr:spPr bwMode="auto">
        <a:xfrm>
          <a:off x="3300234" y="8021053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5</xdr:col>
      <xdr:colOff>114205</xdr:colOff>
      <xdr:row>33</xdr:row>
      <xdr:rowOff>117309</xdr:rowOff>
    </xdr:from>
    <xdr:to>
      <xdr:col>6</xdr:col>
      <xdr:colOff>106183</xdr:colOff>
      <xdr:row>34</xdr:row>
      <xdr:rowOff>152402</xdr:rowOff>
    </xdr:to>
    <xdr:sp macro="" textlink="">
      <xdr:nvSpPr>
        <xdr:cNvPr id="685" name="Oval 309">
          <a:extLst>
            <a:ext uri="{FF2B5EF4-FFF2-40B4-BE49-F238E27FC236}">
              <a16:creationId xmlns:a16="http://schemas.microsoft.com/office/drawing/2014/main" xmlns="" id="{E6544988-D558-5F42-7D18-06869CF1523A}"/>
            </a:ext>
          </a:extLst>
        </xdr:cNvPr>
        <xdr:cNvSpPr>
          <a:spLocks noChangeArrowheads="1"/>
        </xdr:cNvSpPr>
      </xdr:nvSpPr>
      <xdr:spPr bwMode="auto">
        <a:xfrm>
          <a:off x="1862460" y="5782177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156316</xdr:colOff>
      <xdr:row>33</xdr:row>
      <xdr:rowOff>109287</xdr:rowOff>
    </xdr:from>
    <xdr:to>
      <xdr:col>11</xdr:col>
      <xdr:colOff>446668</xdr:colOff>
      <xdr:row>34</xdr:row>
      <xdr:rowOff>144380</xdr:rowOff>
    </xdr:to>
    <xdr:sp macro="" textlink="">
      <xdr:nvSpPr>
        <xdr:cNvPr id="686" name="Oval 309">
          <a:extLst>
            <a:ext uri="{FF2B5EF4-FFF2-40B4-BE49-F238E27FC236}">
              <a16:creationId xmlns:a16="http://schemas.microsoft.com/office/drawing/2014/main" xmlns="" id="{B3FD4189-BEF7-19CC-7CB7-000B6F4C78E0}"/>
            </a:ext>
          </a:extLst>
        </xdr:cNvPr>
        <xdr:cNvSpPr>
          <a:spLocks noChangeArrowheads="1"/>
        </xdr:cNvSpPr>
      </xdr:nvSpPr>
      <xdr:spPr bwMode="auto">
        <a:xfrm>
          <a:off x="3463663" y="5774155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416666</xdr:colOff>
      <xdr:row>34</xdr:row>
      <xdr:rowOff>76200</xdr:rowOff>
    </xdr:from>
    <xdr:to>
      <xdr:col>11</xdr:col>
      <xdr:colOff>700706</xdr:colOff>
      <xdr:row>35</xdr:row>
      <xdr:rowOff>111292</xdr:rowOff>
    </xdr:to>
    <xdr:sp macro="" textlink="">
      <xdr:nvSpPr>
        <xdr:cNvPr id="687" name="Oval 309">
          <a:extLst>
            <a:ext uri="{FF2B5EF4-FFF2-40B4-BE49-F238E27FC236}">
              <a16:creationId xmlns:a16="http://schemas.microsoft.com/office/drawing/2014/main" xmlns="" id="{EDE024E0-26BC-F1C2-135D-E6D348D89C58}"/>
            </a:ext>
          </a:extLst>
        </xdr:cNvPr>
        <xdr:cNvSpPr>
          <a:spLocks noChangeArrowheads="1"/>
        </xdr:cNvSpPr>
      </xdr:nvSpPr>
      <xdr:spPr bwMode="auto">
        <a:xfrm>
          <a:off x="3711313" y="590148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423684</xdr:colOff>
      <xdr:row>42</xdr:row>
      <xdr:rowOff>73192</xdr:rowOff>
    </xdr:from>
    <xdr:to>
      <xdr:col>11</xdr:col>
      <xdr:colOff>713755</xdr:colOff>
      <xdr:row>43</xdr:row>
      <xdr:rowOff>101844</xdr:rowOff>
    </xdr:to>
    <xdr:sp macro="" textlink="">
      <xdr:nvSpPr>
        <xdr:cNvPr id="688" name="Oval 309">
          <a:extLst>
            <a:ext uri="{FF2B5EF4-FFF2-40B4-BE49-F238E27FC236}">
              <a16:creationId xmlns:a16="http://schemas.microsoft.com/office/drawing/2014/main" xmlns="" id="{1DEF4494-EF7A-83A7-972F-C96BBFBF02EA}"/>
            </a:ext>
          </a:extLst>
        </xdr:cNvPr>
        <xdr:cNvSpPr>
          <a:spLocks noChangeArrowheads="1"/>
        </xdr:cNvSpPr>
      </xdr:nvSpPr>
      <xdr:spPr bwMode="auto">
        <a:xfrm>
          <a:off x="3718331" y="7221955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192411</xdr:colOff>
      <xdr:row>44</xdr:row>
      <xdr:rowOff>70184</xdr:rowOff>
    </xdr:from>
    <xdr:to>
      <xdr:col>11</xdr:col>
      <xdr:colOff>482763</xdr:colOff>
      <xdr:row>45</xdr:row>
      <xdr:rowOff>111511</xdr:rowOff>
    </xdr:to>
    <xdr:sp macro="" textlink="">
      <xdr:nvSpPr>
        <xdr:cNvPr id="689" name="Oval 309">
          <a:extLst>
            <a:ext uri="{FF2B5EF4-FFF2-40B4-BE49-F238E27FC236}">
              <a16:creationId xmlns:a16="http://schemas.microsoft.com/office/drawing/2014/main" xmlns="" id="{301A4245-1AF4-2EAE-799A-7FCC02B37F3B}"/>
            </a:ext>
          </a:extLst>
        </xdr:cNvPr>
        <xdr:cNvSpPr>
          <a:spLocks noChangeArrowheads="1"/>
        </xdr:cNvSpPr>
      </xdr:nvSpPr>
      <xdr:spPr bwMode="auto">
        <a:xfrm>
          <a:off x="3499758" y="753978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5</xdr:col>
      <xdr:colOff>114206</xdr:colOff>
      <xdr:row>44</xdr:row>
      <xdr:rowOff>142373</xdr:rowOff>
    </xdr:from>
    <xdr:to>
      <xdr:col>6</xdr:col>
      <xdr:colOff>106184</xdr:colOff>
      <xdr:row>45</xdr:row>
      <xdr:rowOff>183700</xdr:rowOff>
    </xdr:to>
    <xdr:sp macro="" textlink="">
      <xdr:nvSpPr>
        <xdr:cNvPr id="690" name="Oval 309">
          <a:extLst>
            <a:ext uri="{FF2B5EF4-FFF2-40B4-BE49-F238E27FC236}">
              <a16:creationId xmlns:a16="http://schemas.microsoft.com/office/drawing/2014/main" xmlns="" id="{CC522F74-6810-4ADE-6733-97A316E23E09}"/>
            </a:ext>
          </a:extLst>
        </xdr:cNvPr>
        <xdr:cNvSpPr>
          <a:spLocks noChangeArrowheads="1"/>
        </xdr:cNvSpPr>
      </xdr:nvSpPr>
      <xdr:spPr bwMode="auto">
        <a:xfrm>
          <a:off x="1862461" y="7611978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8</xdr:col>
      <xdr:colOff>120650</xdr:colOff>
      <xdr:row>61</xdr:row>
      <xdr:rowOff>19050</xdr:rowOff>
    </xdr:from>
    <xdr:to>
      <xdr:col>11</xdr:col>
      <xdr:colOff>330200</xdr:colOff>
      <xdr:row>65</xdr:row>
      <xdr:rowOff>6350</xdr:rowOff>
    </xdr:to>
    <xdr:sp macro="" textlink="">
      <xdr:nvSpPr>
        <xdr:cNvPr id="182108" name="Arc 64">
          <a:extLst>
            <a:ext uri="{FF2B5EF4-FFF2-40B4-BE49-F238E27FC236}">
              <a16:creationId xmlns:a16="http://schemas.microsoft.com/office/drawing/2014/main" xmlns="" id="{58AACBCD-EB6B-2DAC-A560-B186C7F7EA9A}"/>
            </a:ext>
          </a:extLst>
        </xdr:cNvPr>
        <xdr:cNvSpPr>
          <a:spLocks/>
        </xdr:cNvSpPr>
      </xdr:nvSpPr>
      <xdr:spPr bwMode="auto">
        <a:xfrm rot="16200000" flipH="1">
          <a:off x="2984500" y="10134600"/>
          <a:ext cx="622300" cy="952500"/>
        </a:xfrm>
        <a:custGeom>
          <a:avLst/>
          <a:gdLst>
            <a:gd name="T0" fmla="*/ 0 w 17249"/>
            <a:gd name="T1" fmla="*/ 0 h 21600"/>
            <a:gd name="T2" fmla="*/ 2147483646 w 17249"/>
            <a:gd name="T3" fmla="*/ 2147483646 h 21600"/>
            <a:gd name="T4" fmla="*/ 0 w 17249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249" h="21600" fill="none" extrusionOk="0">
              <a:moveTo>
                <a:pt x="0" y="0"/>
              </a:moveTo>
              <a:cubicBezTo>
                <a:pt x="6780" y="0"/>
                <a:pt x="13167" y="3184"/>
                <a:pt x="17249" y="8598"/>
              </a:cubicBezTo>
            </a:path>
            <a:path w="17249" h="21600" stroke="0" extrusionOk="0">
              <a:moveTo>
                <a:pt x="0" y="0"/>
              </a:moveTo>
              <a:cubicBezTo>
                <a:pt x="6780" y="0"/>
                <a:pt x="13167" y="3184"/>
                <a:pt x="17249" y="8598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120650</xdr:colOff>
      <xdr:row>56</xdr:row>
      <xdr:rowOff>120650</xdr:rowOff>
    </xdr:from>
    <xdr:to>
      <xdr:col>8</xdr:col>
      <xdr:colOff>120650</xdr:colOff>
      <xdr:row>61</xdr:row>
      <xdr:rowOff>19050</xdr:rowOff>
    </xdr:to>
    <xdr:sp macro="" textlink="">
      <xdr:nvSpPr>
        <xdr:cNvPr id="182109" name="Line 65">
          <a:extLst>
            <a:ext uri="{FF2B5EF4-FFF2-40B4-BE49-F238E27FC236}">
              <a16:creationId xmlns:a16="http://schemas.microsoft.com/office/drawing/2014/main" xmlns="" id="{B2D6832D-9ACA-57D8-B56C-FE7F314A1068}"/>
            </a:ext>
          </a:extLst>
        </xdr:cNvPr>
        <xdr:cNvSpPr>
          <a:spLocks noChangeShapeType="1"/>
        </xdr:cNvSpPr>
      </xdr:nvSpPr>
      <xdr:spPr bwMode="auto">
        <a:xfrm flipV="1">
          <a:off x="2819400" y="9569450"/>
          <a:ext cx="0" cy="7302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66</xdr:row>
      <xdr:rowOff>63500</xdr:rowOff>
    </xdr:from>
    <xdr:to>
      <xdr:col>7</xdr:col>
      <xdr:colOff>19050</xdr:colOff>
      <xdr:row>68</xdr:row>
      <xdr:rowOff>120650</xdr:rowOff>
    </xdr:to>
    <xdr:sp macro="" textlink="">
      <xdr:nvSpPr>
        <xdr:cNvPr id="182110" name="Arc 186">
          <a:extLst>
            <a:ext uri="{FF2B5EF4-FFF2-40B4-BE49-F238E27FC236}">
              <a16:creationId xmlns:a16="http://schemas.microsoft.com/office/drawing/2014/main" xmlns="" id="{F6C90A95-5780-9577-9568-D565668A08A2}"/>
            </a:ext>
          </a:extLst>
        </xdr:cNvPr>
        <xdr:cNvSpPr>
          <a:spLocks/>
        </xdr:cNvSpPr>
      </xdr:nvSpPr>
      <xdr:spPr bwMode="auto">
        <a:xfrm>
          <a:off x="1974850" y="1113790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68</xdr:row>
      <xdr:rowOff>120650</xdr:rowOff>
    </xdr:from>
    <xdr:to>
      <xdr:col>7</xdr:col>
      <xdr:colOff>19050</xdr:colOff>
      <xdr:row>73</xdr:row>
      <xdr:rowOff>114300</xdr:rowOff>
    </xdr:to>
    <xdr:cxnSp macro="">
      <xdr:nvCxnSpPr>
        <xdr:cNvPr id="182111" name="AutoShape 187">
          <a:extLst>
            <a:ext uri="{FF2B5EF4-FFF2-40B4-BE49-F238E27FC236}">
              <a16:creationId xmlns:a16="http://schemas.microsoft.com/office/drawing/2014/main" xmlns="" id="{74F536A1-9375-661A-FA19-7295587921AD}"/>
            </a:ext>
          </a:extLst>
        </xdr:cNvPr>
        <xdr:cNvCxnSpPr>
          <a:cxnSpLocks noChangeShapeType="1"/>
        </xdr:cNvCxnSpPr>
      </xdr:nvCxnSpPr>
      <xdr:spPr bwMode="auto">
        <a:xfrm>
          <a:off x="2419350" y="11550650"/>
          <a:ext cx="0" cy="901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66</xdr:row>
      <xdr:rowOff>63500</xdr:rowOff>
    </xdr:from>
    <xdr:to>
      <xdr:col>5</xdr:col>
      <xdr:colOff>171450</xdr:colOff>
      <xdr:row>66</xdr:row>
      <xdr:rowOff>63500</xdr:rowOff>
    </xdr:to>
    <xdr:cxnSp macro="">
      <xdr:nvCxnSpPr>
        <xdr:cNvPr id="182112" name="AutoShape 188">
          <a:extLst>
            <a:ext uri="{FF2B5EF4-FFF2-40B4-BE49-F238E27FC236}">
              <a16:creationId xmlns:a16="http://schemas.microsoft.com/office/drawing/2014/main" xmlns="" id="{38F7348E-882F-F08B-F7BF-42D0E818DBB8}"/>
            </a:ext>
          </a:extLst>
        </xdr:cNvPr>
        <xdr:cNvCxnSpPr>
          <a:cxnSpLocks noChangeShapeType="1"/>
        </xdr:cNvCxnSpPr>
      </xdr:nvCxnSpPr>
      <xdr:spPr bwMode="auto">
        <a:xfrm flipH="1">
          <a:off x="1123950" y="1113790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66</xdr:row>
      <xdr:rowOff>95250</xdr:rowOff>
    </xdr:from>
    <xdr:to>
      <xdr:col>11</xdr:col>
      <xdr:colOff>368300</xdr:colOff>
      <xdr:row>69</xdr:row>
      <xdr:rowOff>6350</xdr:rowOff>
    </xdr:to>
    <xdr:sp macro="" textlink="">
      <xdr:nvSpPr>
        <xdr:cNvPr id="182113" name="Arc 189">
          <a:extLst>
            <a:ext uri="{FF2B5EF4-FFF2-40B4-BE49-F238E27FC236}">
              <a16:creationId xmlns:a16="http://schemas.microsoft.com/office/drawing/2014/main" xmlns="" id="{5B07F0A5-3AFE-5272-52ED-8EB89A296FE0}"/>
            </a:ext>
          </a:extLst>
        </xdr:cNvPr>
        <xdr:cNvSpPr>
          <a:spLocks/>
        </xdr:cNvSpPr>
      </xdr:nvSpPr>
      <xdr:spPr bwMode="auto">
        <a:xfrm flipH="1">
          <a:off x="3390900" y="11169650"/>
          <a:ext cx="419100" cy="4254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133350</xdr:colOff>
      <xdr:row>69</xdr:row>
      <xdr:rowOff>0</xdr:rowOff>
    </xdr:from>
    <xdr:to>
      <xdr:col>10</xdr:col>
      <xdr:colOff>139700</xdr:colOff>
      <xdr:row>73</xdr:row>
      <xdr:rowOff>133350</xdr:rowOff>
    </xdr:to>
    <xdr:cxnSp macro="">
      <xdr:nvCxnSpPr>
        <xdr:cNvPr id="182114" name="AutoShape 190">
          <a:extLst>
            <a:ext uri="{FF2B5EF4-FFF2-40B4-BE49-F238E27FC236}">
              <a16:creationId xmlns:a16="http://schemas.microsoft.com/office/drawing/2014/main" xmlns="" id="{3CD1C7BA-C77F-9C80-7CAF-D9D5C7F78762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11588750"/>
          <a:ext cx="6350" cy="8826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66</xdr:row>
      <xdr:rowOff>95250</xdr:rowOff>
    </xdr:from>
    <xdr:to>
      <xdr:col>12</xdr:col>
      <xdr:colOff>19050</xdr:colOff>
      <xdr:row>66</xdr:row>
      <xdr:rowOff>95250</xdr:rowOff>
    </xdr:to>
    <xdr:cxnSp macro="">
      <xdr:nvCxnSpPr>
        <xdr:cNvPr id="182115" name="AutoShape 191">
          <a:extLst>
            <a:ext uri="{FF2B5EF4-FFF2-40B4-BE49-F238E27FC236}">
              <a16:creationId xmlns:a16="http://schemas.microsoft.com/office/drawing/2014/main" xmlns="" id="{86819184-0083-9CBA-0F09-139919CEE576}"/>
            </a:ext>
          </a:extLst>
        </xdr:cNvPr>
        <xdr:cNvCxnSpPr>
          <a:cxnSpLocks noChangeShapeType="1"/>
          <a:stCxn id="182113" idx="0"/>
        </xdr:cNvCxnSpPr>
      </xdr:nvCxnSpPr>
      <xdr:spPr bwMode="auto">
        <a:xfrm>
          <a:off x="3810000" y="11169650"/>
          <a:ext cx="10858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171450</xdr:colOff>
      <xdr:row>60</xdr:row>
      <xdr:rowOff>57150</xdr:rowOff>
    </xdr:from>
    <xdr:to>
      <xdr:col>7</xdr:col>
      <xdr:colOff>19050</xdr:colOff>
      <xdr:row>62</xdr:row>
      <xdr:rowOff>114300</xdr:rowOff>
    </xdr:to>
    <xdr:sp macro="" textlink="">
      <xdr:nvSpPr>
        <xdr:cNvPr id="182116" name="Arc 192">
          <a:extLst>
            <a:ext uri="{FF2B5EF4-FFF2-40B4-BE49-F238E27FC236}">
              <a16:creationId xmlns:a16="http://schemas.microsoft.com/office/drawing/2014/main" xmlns="" id="{EF4A61CE-DFEE-6C94-0061-CDB6F42B62E6}"/>
            </a:ext>
          </a:extLst>
        </xdr:cNvPr>
        <xdr:cNvSpPr>
          <a:spLocks/>
        </xdr:cNvSpPr>
      </xdr:nvSpPr>
      <xdr:spPr bwMode="auto">
        <a:xfrm flipV="1">
          <a:off x="1974850" y="10179050"/>
          <a:ext cx="444500" cy="3746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56</xdr:row>
      <xdr:rowOff>101600</xdr:rowOff>
    </xdr:from>
    <xdr:to>
      <xdr:col>7</xdr:col>
      <xdr:colOff>19050</xdr:colOff>
      <xdr:row>60</xdr:row>
      <xdr:rowOff>63500</xdr:rowOff>
    </xdr:to>
    <xdr:cxnSp macro="">
      <xdr:nvCxnSpPr>
        <xdr:cNvPr id="182117" name="AutoShape 193">
          <a:extLst>
            <a:ext uri="{FF2B5EF4-FFF2-40B4-BE49-F238E27FC236}">
              <a16:creationId xmlns:a16="http://schemas.microsoft.com/office/drawing/2014/main" xmlns="" id="{38414713-D0EF-3702-9BDB-494D996D18CA}"/>
            </a:ext>
          </a:extLst>
        </xdr:cNvPr>
        <xdr:cNvCxnSpPr>
          <a:cxnSpLocks noChangeShapeType="1"/>
        </xdr:cNvCxnSpPr>
      </xdr:nvCxnSpPr>
      <xdr:spPr bwMode="auto">
        <a:xfrm flipV="1">
          <a:off x="2419350" y="955040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228600</xdr:colOff>
      <xdr:row>62</xdr:row>
      <xdr:rowOff>114300</xdr:rowOff>
    </xdr:from>
    <xdr:to>
      <xdr:col>5</xdr:col>
      <xdr:colOff>171450</xdr:colOff>
      <xdr:row>62</xdr:row>
      <xdr:rowOff>114300</xdr:rowOff>
    </xdr:to>
    <xdr:cxnSp macro="">
      <xdr:nvCxnSpPr>
        <xdr:cNvPr id="182118" name="AutoShape 194">
          <a:extLst>
            <a:ext uri="{FF2B5EF4-FFF2-40B4-BE49-F238E27FC236}">
              <a16:creationId xmlns:a16="http://schemas.microsoft.com/office/drawing/2014/main" xmlns="" id="{4AD5189A-CB02-DEAC-7FA2-3B54DEBD1E99}"/>
            </a:ext>
          </a:extLst>
        </xdr:cNvPr>
        <xdr:cNvCxnSpPr>
          <a:cxnSpLocks noChangeShapeType="1"/>
        </xdr:cNvCxnSpPr>
      </xdr:nvCxnSpPr>
      <xdr:spPr bwMode="auto">
        <a:xfrm flipH="1">
          <a:off x="1136650" y="10553700"/>
          <a:ext cx="8382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59</xdr:row>
      <xdr:rowOff>57150</xdr:rowOff>
    </xdr:from>
    <xdr:to>
      <xdr:col>11</xdr:col>
      <xdr:colOff>400050</xdr:colOff>
      <xdr:row>61</xdr:row>
      <xdr:rowOff>114300</xdr:rowOff>
    </xdr:to>
    <xdr:sp macro="" textlink="">
      <xdr:nvSpPr>
        <xdr:cNvPr id="182119" name="Arc 195">
          <a:extLst>
            <a:ext uri="{FF2B5EF4-FFF2-40B4-BE49-F238E27FC236}">
              <a16:creationId xmlns:a16="http://schemas.microsoft.com/office/drawing/2014/main" xmlns="" id="{EAEAB4E9-BA48-FC32-BA46-21AB1C691929}"/>
            </a:ext>
          </a:extLst>
        </xdr:cNvPr>
        <xdr:cNvSpPr>
          <a:spLocks/>
        </xdr:cNvSpPr>
      </xdr:nvSpPr>
      <xdr:spPr bwMode="auto">
        <a:xfrm flipH="1" flipV="1">
          <a:off x="3390900" y="100203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56</xdr:row>
      <xdr:rowOff>114300</xdr:rowOff>
    </xdr:from>
    <xdr:to>
      <xdr:col>10</xdr:col>
      <xdr:colOff>139700</xdr:colOff>
      <xdr:row>59</xdr:row>
      <xdr:rowOff>76200</xdr:rowOff>
    </xdr:to>
    <xdr:cxnSp macro="">
      <xdr:nvCxnSpPr>
        <xdr:cNvPr id="182120" name="AutoShape 196">
          <a:extLst>
            <a:ext uri="{FF2B5EF4-FFF2-40B4-BE49-F238E27FC236}">
              <a16:creationId xmlns:a16="http://schemas.microsoft.com/office/drawing/2014/main" xmlns="" id="{929DB5D5-CD23-BC50-65A0-CE0C6339786A}"/>
            </a:ext>
          </a:extLst>
        </xdr:cNvPr>
        <xdr:cNvCxnSpPr>
          <a:cxnSpLocks noChangeShapeType="1"/>
        </xdr:cNvCxnSpPr>
      </xdr:nvCxnSpPr>
      <xdr:spPr bwMode="auto">
        <a:xfrm flipV="1">
          <a:off x="3390900" y="9563100"/>
          <a:ext cx="0" cy="4762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61</xdr:row>
      <xdr:rowOff>114300</xdr:rowOff>
    </xdr:from>
    <xdr:to>
      <xdr:col>12</xdr:col>
      <xdr:colOff>12700</xdr:colOff>
      <xdr:row>61</xdr:row>
      <xdr:rowOff>114300</xdr:rowOff>
    </xdr:to>
    <xdr:cxnSp macro="">
      <xdr:nvCxnSpPr>
        <xdr:cNvPr id="182121" name="AutoShape 197">
          <a:extLst>
            <a:ext uri="{FF2B5EF4-FFF2-40B4-BE49-F238E27FC236}">
              <a16:creationId xmlns:a16="http://schemas.microsoft.com/office/drawing/2014/main" xmlns="" id="{35CFBC84-5EB1-E088-9B94-5D62D286BC5F}"/>
            </a:ext>
          </a:extLst>
        </xdr:cNvPr>
        <xdr:cNvCxnSpPr>
          <a:cxnSpLocks noChangeShapeType="1"/>
        </xdr:cNvCxnSpPr>
      </xdr:nvCxnSpPr>
      <xdr:spPr bwMode="auto">
        <a:xfrm>
          <a:off x="3848100" y="10394950"/>
          <a:ext cx="1041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86059</xdr:colOff>
      <xdr:row>55</xdr:row>
      <xdr:rowOff>85223</xdr:rowOff>
    </xdr:from>
    <xdr:to>
      <xdr:col>8</xdr:col>
      <xdr:colOff>69</xdr:colOff>
      <xdr:row>56</xdr:row>
      <xdr:rowOff>61661</xdr:rowOff>
    </xdr:to>
    <xdr:sp macro="" textlink="">
      <xdr:nvSpPr>
        <xdr:cNvPr id="705" name="Oval 198">
          <a:extLst>
            <a:ext uri="{FF2B5EF4-FFF2-40B4-BE49-F238E27FC236}">
              <a16:creationId xmlns:a16="http://schemas.microsoft.com/office/drawing/2014/main" xmlns="" id="{595652CE-F659-EF81-D7C5-B4329DF203A2}"/>
            </a:ext>
          </a:extLst>
        </xdr:cNvPr>
        <xdr:cNvSpPr>
          <a:spLocks noChangeArrowheads="1"/>
        </xdr:cNvSpPr>
      </xdr:nvSpPr>
      <xdr:spPr bwMode="auto">
        <a:xfrm>
          <a:off x="2405814" y="1067802"/>
          <a:ext cx="206041" cy="2070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7</xdr:col>
      <xdr:colOff>120650</xdr:colOff>
      <xdr:row>56</xdr:row>
      <xdr:rowOff>120650</xdr:rowOff>
    </xdr:from>
    <xdr:to>
      <xdr:col>7</xdr:col>
      <xdr:colOff>120650</xdr:colOff>
      <xdr:row>72</xdr:row>
      <xdr:rowOff>50800</xdr:rowOff>
    </xdr:to>
    <xdr:sp macro="" textlink="">
      <xdr:nvSpPr>
        <xdr:cNvPr id="182123" name="Line 200">
          <a:extLst>
            <a:ext uri="{FF2B5EF4-FFF2-40B4-BE49-F238E27FC236}">
              <a16:creationId xmlns:a16="http://schemas.microsoft.com/office/drawing/2014/main" xmlns="" id="{35C78B34-AE6E-E41A-ED42-3A63C8C8E1D9}"/>
            </a:ext>
          </a:extLst>
        </xdr:cNvPr>
        <xdr:cNvSpPr>
          <a:spLocks noChangeShapeType="1"/>
        </xdr:cNvSpPr>
      </xdr:nvSpPr>
      <xdr:spPr bwMode="auto">
        <a:xfrm>
          <a:off x="2520950" y="956945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61</xdr:row>
      <xdr:rowOff>139700</xdr:rowOff>
    </xdr:from>
    <xdr:to>
      <xdr:col>11</xdr:col>
      <xdr:colOff>1225550</xdr:colOff>
      <xdr:row>62</xdr:row>
      <xdr:rowOff>95250</xdr:rowOff>
    </xdr:to>
    <xdr:grpSp>
      <xdr:nvGrpSpPr>
        <xdr:cNvPr id="182124" name="Group 204">
          <a:extLst>
            <a:ext uri="{FF2B5EF4-FFF2-40B4-BE49-F238E27FC236}">
              <a16:creationId xmlns:a16="http://schemas.microsoft.com/office/drawing/2014/main" xmlns="" id="{57CF2EF0-0058-EC47-E90C-6E74F8E2DFBA}"/>
            </a:ext>
          </a:extLst>
        </xdr:cNvPr>
        <xdr:cNvGrpSpPr>
          <a:grpSpLocks/>
        </xdr:cNvGrpSpPr>
      </xdr:nvGrpSpPr>
      <xdr:grpSpPr bwMode="auto">
        <a:xfrm rot="-5400000">
          <a:off x="4303712" y="10440988"/>
          <a:ext cx="117475" cy="355600"/>
          <a:chOff x="312" y="405"/>
          <a:chExt cx="12" cy="36"/>
        </a:xfrm>
      </xdr:grpSpPr>
      <xdr:sp macro="" textlink="">
        <xdr:nvSpPr>
          <xdr:cNvPr id="182329" name="Line 205">
            <a:extLst>
              <a:ext uri="{FF2B5EF4-FFF2-40B4-BE49-F238E27FC236}">
                <a16:creationId xmlns:a16="http://schemas.microsoft.com/office/drawing/2014/main" xmlns="" id="{0495B75F-25E9-1FCC-A406-6A3C1ABD1C6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30" name="Line 206">
            <a:extLst>
              <a:ext uri="{FF2B5EF4-FFF2-40B4-BE49-F238E27FC236}">
                <a16:creationId xmlns:a16="http://schemas.microsoft.com/office/drawing/2014/main" xmlns="" id="{D508D27A-6F38-D92B-DF62-177E6AA2582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260350</xdr:colOff>
      <xdr:row>65</xdr:row>
      <xdr:rowOff>57150</xdr:rowOff>
    </xdr:from>
    <xdr:to>
      <xdr:col>4</xdr:col>
      <xdr:colOff>19050</xdr:colOff>
      <xdr:row>66</xdr:row>
      <xdr:rowOff>6350</xdr:rowOff>
    </xdr:to>
    <xdr:grpSp>
      <xdr:nvGrpSpPr>
        <xdr:cNvPr id="182125" name="Group 208">
          <a:extLst>
            <a:ext uri="{FF2B5EF4-FFF2-40B4-BE49-F238E27FC236}">
              <a16:creationId xmlns:a16="http://schemas.microsoft.com/office/drawing/2014/main" xmlns="" id="{A3DA6F8F-CD64-138A-962C-74C21804D3C0}"/>
            </a:ext>
          </a:extLst>
        </xdr:cNvPr>
        <xdr:cNvGrpSpPr>
          <a:grpSpLocks/>
        </xdr:cNvGrpSpPr>
      </xdr:nvGrpSpPr>
      <xdr:grpSpPr bwMode="auto">
        <a:xfrm rot="5400000">
          <a:off x="1265237" y="11015663"/>
          <a:ext cx="111125" cy="330200"/>
          <a:chOff x="312" y="405"/>
          <a:chExt cx="12" cy="36"/>
        </a:xfrm>
      </xdr:grpSpPr>
      <xdr:sp macro="" textlink="">
        <xdr:nvSpPr>
          <xdr:cNvPr id="182327" name="Line 209">
            <a:extLst>
              <a:ext uri="{FF2B5EF4-FFF2-40B4-BE49-F238E27FC236}">
                <a16:creationId xmlns:a16="http://schemas.microsoft.com/office/drawing/2014/main" xmlns="" id="{4F603A03-4A99-803B-40D7-C4A92F4FC21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28" name="Line 210">
            <a:extLst>
              <a:ext uri="{FF2B5EF4-FFF2-40B4-BE49-F238E27FC236}">
                <a16:creationId xmlns:a16="http://schemas.microsoft.com/office/drawing/2014/main" xmlns="" id="{BEC5CF05-2C31-3BD2-47A9-D7FCB809474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62</xdr:row>
      <xdr:rowOff>152400</xdr:rowOff>
    </xdr:from>
    <xdr:to>
      <xdr:col>11</xdr:col>
      <xdr:colOff>1225550</xdr:colOff>
      <xdr:row>63</xdr:row>
      <xdr:rowOff>101600</xdr:rowOff>
    </xdr:to>
    <xdr:grpSp>
      <xdr:nvGrpSpPr>
        <xdr:cNvPr id="182126" name="Group 211">
          <a:extLst>
            <a:ext uri="{FF2B5EF4-FFF2-40B4-BE49-F238E27FC236}">
              <a16:creationId xmlns:a16="http://schemas.microsoft.com/office/drawing/2014/main" xmlns="" id="{4D672AC8-F6D6-1CEA-DDF6-DCEB95621A90}"/>
            </a:ext>
          </a:extLst>
        </xdr:cNvPr>
        <xdr:cNvGrpSpPr>
          <a:grpSpLocks/>
        </xdr:cNvGrpSpPr>
      </xdr:nvGrpSpPr>
      <xdr:grpSpPr bwMode="auto">
        <a:xfrm rot="-5400000">
          <a:off x="4306887" y="10612438"/>
          <a:ext cx="111125" cy="355600"/>
          <a:chOff x="312" y="405"/>
          <a:chExt cx="12" cy="36"/>
        </a:xfrm>
      </xdr:grpSpPr>
      <xdr:sp macro="" textlink="">
        <xdr:nvSpPr>
          <xdr:cNvPr id="182325" name="Line 212">
            <a:extLst>
              <a:ext uri="{FF2B5EF4-FFF2-40B4-BE49-F238E27FC236}">
                <a16:creationId xmlns:a16="http://schemas.microsoft.com/office/drawing/2014/main" xmlns="" id="{0E0FF107-5DDB-9607-5848-250BA927917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26" name="Line 213">
            <a:extLst>
              <a:ext uri="{FF2B5EF4-FFF2-40B4-BE49-F238E27FC236}">
                <a16:creationId xmlns:a16="http://schemas.microsoft.com/office/drawing/2014/main" xmlns="" id="{B25D9F1B-A851-F206-1510-4009496209A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15875</xdr:colOff>
      <xdr:row>75</xdr:row>
      <xdr:rowOff>57150</xdr:rowOff>
    </xdr:from>
    <xdr:to>
      <xdr:col>11</xdr:col>
      <xdr:colOff>260351</xdr:colOff>
      <xdr:row>76</xdr:row>
      <xdr:rowOff>79501</xdr:rowOff>
    </xdr:to>
    <xdr:sp macro="" textlink="">
      <xdr:nvSpPr>
        <xdr:cNvPr id="716" name="Text Box 215">
          <a:extLst>
            <a:ext uri="{FF2B5EF4-FFF2-40B4-BE49-F238E27FC236}">
              <a16:creationId xmlns:a16="http://schemas.microsoft.com/office/drawing/2014/main" xmlns="" id="{F7D0B580-8120-5C0F-4765-117B0269FE12}"/>
            </a:ext>
          </a:extLst>
        </xdr:cNvPr>
        <xdr:cNvSpPr txBox="1">
          <a:spLocks noChangeArrowheads="1"/>
        </xdr:cNvSpPr>
      </xdr:nvSpPr>
      <xdr:spPr bwMode="auto">
        <a:xfrm>
          <a:off x="2335630" y="4488782"/>
          <a:ext cx="1225717" cy="18899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212725</xdr:colOff>
      <xdr:row>53</xdr:row>
      <xdr:rowOff>152400</xdr:rowOff>
    </xdr:from>
    <xdr:to>
      <xdr:col>11</xdr:col>
      <xdr:colOff>38086</xdr:colOff>
      <xdr:row>55</xdr:row>
      <xdr:rowOff>19050</xdr:rowOff>
    </xdr:to>
    <xdr:sp macro="" textlink="">
      <xdr:nvSpPr>
        <xdr:cNvPr id="717" name="Text Box 216">
          <a:extLst>
            <a:ext uri="{FF2B5EF4-FFF2-40B4-BE49-F238E27FC236}">
              <a16:creationId xmlns:a16="http://schemas.microsoft.com/office/drawing/2014/main" xmlns="" id="{9A57B0B1-D396-5767-1420-E18CC1B73AAA}"/>
            </a:ext>
          </a:extLst>
        </xdr:cNvPr>
        <xdr:cNvSpPr txBox="1">
          <a:spLocks noChangeArrowheads="1"/>
        </xdr:cNvSpPr>
      </xdr:nvSpPr>
      <xdr:spPr bwMode="auto">
        <a:xfrm>
          <a:off x="2240380" y="814137"/>
          <a:ext cx="1111417" cy="187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12</xdr:col>
      <xdr:colOff>225425</xdr:colOff>
      <xdr:row>58</xdr:row>
      <xdr:rowOff>114300</xdr:rowOff>
    </xdr:from>
    <xdr:to>
      <xdr:col>12</xdr:col>
      <xdr:colOff>438355</xdr:colOff>
      <xdr:row>66</xdr:row>
      <xdr:rowOff>114300</xdr:rowOff>
    </xdr:to>
    <xdr:sp macro="" textlink="">
      <xdr:nvSpPr>
        <xdr:cNvPr id="718" name="Text Box 217">
          <a:extLst>
            <a:ext uri="{FF2B5EF4-FFF2-40B4-BE49-F238E27FC236}">
              <a16:creationId xmlns:a16="http://schemas.microsoft.com/office/drawing/2014/main" xmlns="" id="{EE5F259C-5BD8-44D1-B8C0-A59E800CBFA6}"/>
            </a:ext>
          </a:extLst>
        </xdr:cNvPr>
        <xdr:cNvSpPr txBox="1">
          <a:spLocks noChangeArrowheads="1"/>
        </xdr:cNvSpPr>
      </xdr:nvSpPr>
      <xdr:spPr bwMode="auto">
        <a:xfrm>
          <a:off x="4906378" y="1688432"/>
          <a:ext cx="200025" cy="128336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wschód</a:t>
          </a:r>
        </a:p>
      </xdr:txBody>
    </xdr:sp>
    <xdr:clientData/>
  </xdr:twoCellAnchor>
  <xdr:twoCellAnchor>
    <xdr:from>
      <xdr:col>0</xdr:col>
      <xdr:colOff>600075</xdr:colOff>
      <xdr:row>59</xdr:row>
      <xdr:rowOff>152400</xdr:rowOff>
    </xdr:from>
    <xdr:to>
      <xdr:col>1</xdr:col>
      <xdr:colOff>196922</xdr:colOff>
      <xdr:row>67</xdr:row>
      <xdr:rowOff>136532</xdr:rowOff>
    </xdr:to>
    <xdr:sp macro="" textlink="">
      <xdr:nvSpPr>
        <xdr:cNvPr id="719" name="Text Box 218">
          <a:extLst>
            <a:ext uri="{FF2B5EF4-FFF2-40B4-BE49-F238E27FC236}">
              <a16:creationId xmlns:a16="http://schemas.microsoft.com/office/drawing/2014/main" xmlns="" id="{6CA200CD-7A1C-9BED-0A94-06BDBB0843E8}"/>
            </a:ext>
          </a:extLst>
        </xdr:cNvPr>
        <xdr:cNvSpPr txBox="1">
          <a:spLocks noChangeArrowheads="1"/>
        </xdr:cNvSpPr>
      </xdr:nvSpPr>
      <xdr:spPr bwMode="auto">
        <a:xfrm>
          <a:off x="600075" y="1886953"/>
          <a:ext cx="202030" cy="131394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zachód</a:t>
          </a:r>
        </a:p>
      </xdr:txBody>
    </xdr:sp>
    <xdr:clientData/>
  </xdr:twoCellAnchor>
  <xdr:twoCellAnchor>
    <xdr:from>
      <xdr:col>8</xdr:col>
      <xdr:colOff>279400</xdr:colOff>
      <xdr:row>56</xdr:row>
      <xdr:rowOff>101600</xdr:rowOff>
    </xdr:from>
    <xdr:to>
      <xdr:col>8</xdr:col>
      <xdr:colOff>279400</xdr:colOff>
      <xdr:row>61</xdr:row>
      <xdr:rowOff>0</xdr:rowOff>
    </xdr:to>
    <xdr:sp macro="" textlink="">
      <xdr:nvSpPr>
        <xdr:cNvPr id="182131" name="Line 219">
          <a:extLst>
            <a:ext uri="{FF2B5EF4-FFF2-40B4-BE49-F238E27FC236}">
              <a16:creationId xmlns:a16="http://schemas.microsoft.com/office/drawing/2014/main" xmlns="" id="{6EA1E34D-44D9-07DC-B62F-208A350755F0}"/>
            </a:ext>
          </a:extLst>
        </xdr:cNvPr>
        <xdr:cNvSpPr>
          <a:spLocks noChangeShapeType="1"/>
        </xdr:cNvSpPr>
      </xdr:nvSpPr>
      <xdr:spPr bwMode="auto">
        <a:xfrm flipV="1">
          <a:off x="2978150" y="95504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68</xdr:row>
      <xdr:rowOff>95250</xdr:rowOff>
    </xdr:from>
    <xdr:to>
      <xdr:col>8</xdr:col>
      <xdr:colOff>139700</xdr:colOff>
      <xdr:row>73</xdr:row>
      <xdr:rowOff>25400</xdr:rowOff>
    </xdr:to>
    <xdr:sp macro="" textlink="">
      <xdr:nvSpPr>
        <xdr:cNvPr id="182132" name="Line 220">
          <a:extLst>
            <a:ext uri="{FF2B5EF4-FFF2-40B4-BE49-F238E27FC236}">
              <a16:creationId xmlns:a16="http://schemas.microsoft.com/office/drawing/2014/main" xmlns="" id="{F94FF602-B476-5A26-5784-48C94062E52C}"/>
            </a:ext>
          </a:extLst>
        </xdr:cNvPr>
        <xdr:cNvSpPr>
          <a:spLocks noChangeShapeType="1"/>
        </xdr:cNvSpPr>
      </xdr:nvSpPr>
      <xdr:spPr bwMode="auto">
        <a:xfrm flipV="1">
          <a:off x="2838450" y="11525250"/>
          <a:ext cx="0" cy="838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56</xdr:row>
      <xdr:rowOff>120650</xdr:rowOff>
    </xdr:from>
    <xdr:to>
      <xdr:col>7</xdr:col>
      <xdr:colOff>279400</xdr:colOff>
      <xdr:row>72</xdr:row>
      <xdr:rowOff>50800</xdr:rowOff>
    </xdr:to>
    <xdr:sp macro="" textlink="">
      <xdr:nvSpPr>
        <xdr:cNvPr id="182133" name="Line 221">
          <a:extLst>
            <a:ext uri="{FF2B5EF4-FFF2-40B4-BE49-F238E27FC236}">
              <a16:creationId xmlns:a16="http://schemas.microsoft.com/office/drawing/2014/main" xmlns="" id="{4DD9AF88-2F67-F1D1-DD98-A09F8D6EBE9C}"/>
            </a:ext>
          </a:extLst>
        </xdr:cNvPr>
        <xdr:cNvSpPr>
          <a:spLocks noChangeShapeType="1"/>
        </xdr:cNvSpPr>
      </xdr:nvSpPr>
      <xdr:spPr bwMode="auto">
        <a:xfrm>
          <a:off x="2679700" y="9569450"/>
          <a:ext cx="0" cy="2622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190500</xdr:colOff>
      <xdr:row>59</xdr:row>
      <xdr:rowOff>120650</xdr:rowOff>
    </xdr:from>
    <xdr:to>
      <xdr:col>7</xdr:col>
      <xdr:colOff>120650</xdr:colOff>
      <xdr:row>63</xdr:row>
      <xdr:rowOff>38100</xdr:rowOff>
    </xdr:to>
    <xdr:sp macro="" textlink="">
      <xdr:nvSpPr>
        <xdr:cNvPr id="182134" name="Arc 223">
          <a:extLst>
            <a:ext uri="{FF2B5EF4-FFF2-40B4-BE49-F238E27FC236}">
              <a16:creationId xmlns:a16="http://schemas.microsoft.com/office/drawing/2014/main" xmlns="" id="{CCCE68A0-8F4C-F0BB-06C1-91340617FD65}"/>
            </a:ext>
          </a:extLst>
        </xdr:cNvPr>
        <xdr:cNvSpPr>
          <a:spLocks/>
        </xdr:cNvSpPr>
      </xdr:nvSpPr>
      <xdr:spPr bwMode="auto">
        <a:xfrm rot="-5400000" flipH="1" flipV="1">
          <a:off x="1981200" y="10096500"/>
          <a:ext cx="552450" cy="52705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64</xdr:row>
      <xdr:rowOff>6350</xdr:rowOff>
    </xdr:from>
    <xdr:to>
      <xdr:col>11</xdr:col>
      <xdr:colOff>1231900</xdr:colOff>
      <xdr:row>64</xdr:row>
      <xdr:rowOff>120650</xdr:rowOff>
    </xdr:to>
    <xdr:grpSp>
      <xdr:nvGrpSpPr>
        <xdr:cNvPr id="182135" name="Group 225">
          <a:extLst>
            <a:ext uri="{FF2B5EF4-FFF2-40B4-BE49-F238E27FC236}">
              <a16:creationId xmlns:a16="http://schemas.microsoft.com/office/drawing/2014/main" xmlns="" id="{C04BD190-5A47-570B-0C9D-AEF439210CFD}"/>
            </a:ext>
          </a:extLst>
        </xdr:cNvPr>
        <xdr:cNvGrpSpPr>
          <a:grpSpLocks/>
        </xdr:cNvGrpSpPr>
      </xdr:nvGrpSpPr>
      <xdr:grpSpPr bwMode="auto">
        <a:xfrm rot="-5400000">
          <a:off x="4308475" y="10788650"/>
          <a:ext cx="114300" cy="361950"/>
          <a:chOff x="312" y="405"/>
          <a:chExt cx="12" cy="36"/>
        </a:xfrm>
      </xdr:grpSpPr>
      <xdr:sp macro="" textlink="">
        <xdr:nvSpPr>
          <xdr:cNvPr id="182323" name="Line 226">
            <a:extLst>
              <a:ext uri="{FF2B5EF4-FFF2-40B4-BE49-F238E27FC236}">
                <a16:creationId xmlns:a16="http://schemas.microsoft.com/office/drawing/2014/main" xmlns="" id="{EB9F5F3A-436D-9F0C-352D-3BC827FDEBB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24" name="Line 227">
            <a:extLst>
              <a:ext uri="{FF2B5EF4-FFF2-40B4-BE49-F238E27FC236}">
                <a16:creationId xmlns:a16="http://schemas.microsoft.com/office/drawing/2014/main" xmlns="" id="{8E3BC542-E328-D159-AAC4-346D3B39AD9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65</xdr:row>
      <xdr:rowOff>25400</xdr:rowOff>
    </xdr:from>
    <xdr:to>
      <xdr:col>12</xdr:col>
      <xdr:colOff>31750</xdr:colOff>
      <xdr:row>65</xdr:row>
      <xdr:rowOff>25400</xdr:rowOff>
    </xdr:to>
    <xdr:sp macro="" textlink="">
      <xdr:nvSpPr>
        <xdr:cNvPr id="182136" name="Line 228">
          <a:extLst>
            <a:ext uri="{FF2B5EF4-FFF2-40B4-BE49-F238E27FC236}">
              <a16:creationId xmlns:a16="http://schemas.microsoft.com/office/drawing/2014/main" xmlns="" id="{2354CCA5-60FC-B8AF-5B2F-863E340637D4}"/>
            </a:ext>
          </a:extLst>
        </xdr:cNvPr>
        <xdr:cNvSpPr>
          <a:spLocks noChangeShapeType="1"/>
        </xdr:cNvSpPr>
      </xdr:nvSpPr>
      <xdr:spPr bwMode="auto">
        <a:xfrm rot="16200000" flipV="1">
          <a:off x="4279900" y="10312400"/>
          <a:ext cx="0" cy="12573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64</xdr:row>
      <xdr:rowOff>57150</xdr:rowOff>
    </xdr:from>
    <xdr:to>
      <xdr:col>4</xdr:col>
      <xdr:colOff>19050</xdr:colOff>
      <xdr:row>65</xdr:row>
      <xdr:rowOff>6350</xdr:rowOff>
    </xdr:to>
    <xdr:grpSp>
      <xdr:nvGrpSpPr>
        <xdr:cNvPr id="182137" name="Group 229">
          <a:extLst>
            <a:ext uri="{FF2B5EF4-FFF2-40B4-BE49-F238E27FC236}">
              <a16:creationId xmlns:a16="http://schemas.microsoft.com/office/drawing/2014/main" xmlns="" id="{A70D564B-C625-8914-3339-E9072A939057}"/>
            </a:ext>
          </a:extLst>
        </xdr:cNvPr>
        <xdr:cNvGrpSpPr>
          <a:grpSpLocks/>
        </xdr:cNvGrpSpPr>
      </xdr:nvGrpSpPr>
      <xdr:grpSpPr bwMode="auto">
        <a:xfrm rot="5400000">
          <a:off x="1265237" y="10853738"/>
          <a:ext cx="111125" cy="330200"/>
          <a:chOff x="312" y="405"/>
          <a:chExt cx="12" cy="36"/>
        </a:xfrm>
      </xdr:grpSpPr>
      <xdr:sp macro="" textlink="">
        <xdr:nvSpPr>
          <xdr:cNvPr id="182321" name="Line 230">
            <a:extLst>
              <a:ext uri="{FF2B5EF4-FFF2-40B4-BE49-F238E27FC236}">
                <a16:creationId xmlns:a16="http://schemas.microsoft.com/office/drawing/2014/main" xmlns="" id="{462E5357-97EA-FADA-540F-2C1DF7C5E7B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22" name="Line 231">
            <a:extLst>
              <a:ext uri="{FF2B5EF4-FFF2-40B4-BE49-F238E27FC236}">
                <a16:creationId xmlns:a16="http://schemas.microsoft.com/office/drawing/2014/main" xmlns="" id="{951E1AF5-0902-FB4E-D4C1-DD436AA04CE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228600</xdr:colOff>
      <xdr:row>64</xdr:row>
      <xdr:rowOff>0</xdr:rowOff>
    </xdr:from>
    <xdr:to>
      <xdr:col>6</xdr:col>
      <xdr:colOff>0</xdr:colOff>
      <xdr:row>64</xdr:row>
      <xdr:rowOff>0</xdr:rowOff>
    </xdr:to>
    <xdr:sp macro="" textlink="">
      <xdr:nvSpPr>
        <xdr:cNvPr id="182138" name="Line 232">
          <a:extLst>
            <a:ext uri="{FF2B5EF4-FFF2-40B4-BE49-F238E27FC236}">
              <a16:creationId xmlns:a16="http://schemas.microsoft.com/office/drawing/2014/main" xmlns="" id="{4B4A1088-255D-9690-A9ED-383BD48CEEE2}"/>
            </a:ext>
          </a:extLst>
        </xdr:cNvPr>
        <xdr:cNvSpPr>
          <a:spLocks noChangeShapeType="1"/>
        </xdr:cNvSpPr>
      </xdr:nvSpPr>
      <xdr:spPr bwMode="auto">
        <a:xfrm rot="16200000" flipV="1">
          <a:off x="1619250" y="10274300"/>
          <a:ext cx="0" cy="965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71</xdr:row>
      <xdr:rowOff>0</xdr:rowOff>
    </xdr:from>
    <xdr:to>
      <xdr:col>9</xdr:col>
      <xdr:colOff>57150</xdr:colOff>
      <xdr:row>73</xdr:row>
      <xdr:rowOff>6350</xdr:rowOff>
    </xdr:to>
    <xdr:grpSp>
      <xdr:nvGrpSpPr>
        <xdr:cNvPr id="182139" name="Group 234">
          <a:extLst>
            <a:ext uri="{FF2B5EF4-FFF2-40B4-BE49-F238E27FC236}">
              <a16:creationId xmlns:a16="http://schemas.microsoft.com/office/drawing/2014/main" xmlns="" id="{D45FA440-A241-39EB-E5EC-ABD072EDBC17}"/>
            </a:ext>
          </a:extLst>
        </xdr:cNvPr>
        <xdr:cNvGrpSpPr>
          <a:grpSpLocks/>
        </xdr:cNvGrpSpPr>
      </xdr:nvGrpSpPr>
      <xdr:grpSpPr bwMode="auto">
        <a:xfrm>
          <a:off x="2838450" y="12106275"/>
          <a:ext cx="104775" cy="387350"/>
          <a:chOff x="296" y="389"/>
          <a:chExt cx="12" cy="36"/>
        </a:xfrm>
      </xdr:grpSpPr>
      <xdr:sp macro="" textlink="">
        <xdr:nvSpPr>
          <xdr:cNvPr id="182319" name="Line 235">
            <a:extLst>
              <a:ext uri="{FF2B5EF4-FFF2-40B4-BE49-F238E27FC236}">
                <a16:creationId xmlns:a16="http://schemas.microsoft.com/office/drawing/2014/main" xmlns="" id="{72FA3AE0-AC3F-B91D-C0C6-AB59DB8FD37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20" name="Line 236">
            <a:extLst>
              <a:ext uri="{FF2B5EF4-FFF2-40B4-BE49-F238E27FC236}">
                <a16:creationId xmlns:a16="http://schemas.microsoft.com/office/drawing/2014/main" xmlns="" id="{CBD33E0E-D306-64A6-BB49-66A4E922925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40105</xdr:colOff>
      <xdr:row>55</xdr:row>
      <xdr:rowOff>86227</xdr:rowOff>
    </xdr:from>
    <xdr:to>
      <xdr:col>8</xdr:col>
      <xdr:colOff>206696</xdr:colOff>
      <xdr:row>56</xdr:row>
      <xdr:rowOff>55145</xdr:rowOff>
    </xdr:to>
    <xdr:sp macro="" textlink="">
      <xdr:nvSpPr>
        <xdr:cNvPr id="735" name="Oval 237">
          <a:extLst>
            <a:ext uri="{FF2B5EF4-FFF2-40B4-BE49-F238E27FC236}">
              <a16:creationId xmlns:a16="http://schemas.microsoft.com/office/drawing/2014/main" xmlns="" id="{ACB82D76-B4CA-6385-A4DC-BFA982C7D45B}"/>
            </a:ext>
          </a:extLst>
        </xdr:cNvPr>
        <xdr:cNvSpPr>
          <a:spLocks noChangeArrowheads="1"/>
        </xdr:cNvSpPr>
      </xdr:nvSpPr>
      <xdr:spPr bwMode="auto">
        <a:xfrm>
          <a:off x="2651960" y="1068806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9</xdr:col>
      <xdr:colOff>131678</xdr:colOff>
      <xdr:row>73</xdr:row>
      <xdr:rowOff>60157</xdr:rowOff>
    </xdr:from>
    <xdr:to>
      <xdr:col>10</xdr:col>
      <xdr:colOff>82550</xdr:colOff>
      <xdr:row>74</xdr:row>
      <xdr:rowOff>104774</xdr:rowOff>
    </xdr:to>
    <xdr:sp macro="" textlink="">
      <xdr:nvSpPr>
        <xdr:cNvPr id="736" name="Oval 238">
          <a:extLst>
            <a:ext uri="{FF2B5EF4-FFF2-40B4-BE49-F238E27FC236}">
              <a16:creationId xmlns:a16="http://schemas.microsoft.com/office/drawing/2014/main" xmlns="" id="{AD14326C-F277-9288-9596-F473820F76F2}"/>
            </a:ext>
          </a:extLst>
        </xdr:cNvPr>
        <xdr:cNvSpPr>
          <a:spLocks noChangeArrowheads="1"/>
        </xdr:cNvSpPr>
      </xdr:nvSpPr>
      <xdr:spPr bwMode="auto">
        <a:xfrm>
          <a:off x="3012907" y="4170946"/>
          <a:ext cx="196517" cy="2050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9</xdr:col>
      <xdr:colOff>88900</xdr:colOff>
      <xdr:row>71</xdr:row>
      <xdr:rowOff>0</xdr:rowOff>
    </xdr:from>
    <xdr:to>
      <xdr:col>9</xdr:col>
      <xdr:colOff>209550</xdr:colOff>
      <xdr:row>73</xdr:row>
      <xdr:rowOff>6350</xdr:rowOff>
    </xdr:to>
    <xdr:grpSp>
      <xdr:nvGrpSpPr>
        <xdr:cNvPr id="182142" name="Group 239">
          <a:extLst>
            <a:ext uri="{FF2B5EF4-FFF2-40B4-BE49-F238E27FC236}">
              <a16:creationId xmlns:a16="http://schemas.microsoft.com/office/drawing/2014/main" xmlns="" id="{A11A6A7E-A8CC-934F-89B9-2CF3B0F08047}"/>
            </a:ext>
          </a:extLst>
        </xdr:cNvPr>
        <xdr:cNvGrpSpPr>
          <a:grpSpLocks/>
        </xdr:cNvGrpSpPr>
      </xdr:nvGrpSpPr>
      <xdr:grpSpPr bwMode="auto">
        <a:xfrm>
          <a:off x="2974975" y="12106275"/>
          <a:ext cx="120650" cy="387350"/>
          <a:chOff x="296" y="389"/>
          <a:chExt cx="12" cy="36"/>
        </a:xfrm>
      </xdr:grpSpPr>
      <xdr:sp macro="" textlink="">
        <xdr:nvSpPr>
          <xdr:cNvPr id="182317" name="Line 240">
            <a:extLst>
              <a:ext uri="{FF2B5EF4-FFF2-40B4-BE49-F238E27FC236}">
                <a16:creationId xmlns:a16="http://schemas.microsoft.com/office/drawing/2014/main" xmlns="" id="{7BD9A1A2-A5FA-FB4E-C835-FA9B75EC7F4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18" name="Line 241">
            <a:extLst>
              <a:ext uri="{FF2B5EF4-FFF2-40B4-BE49-F238E27FC236}">
                <a16:creationId xmlns:a16="http://schemas.microsoft.com/office/drawing/2014/main" xmlns="" id="{7C0F8318-DDD8-758F-F51C-A881BCD45CB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228600</xdr:colOff>
      <xdr:row>71</xdr:row>
      <xdr:rowOff>0</xdr:rowOff>
    </xdr:from>
    <xdr:to>
      <xdr:col>10</xdr:col>
      <xdr:colOff>88900</xdr:colOff>
      <xdr:row>73</xdr:row>
      <xdr:rowOff>6350</xdr:rowOff>
    </xdr:to>
    <xdr:grpSp>
      <xdr:nvGrpSpPr>
        <xdr:cNvPr id="182143" name="Group 242">
          <a:extLst>
            <a:ext uri="{FF2B5EF4-FFF2-40B4-BE49-F238E27FC236}">
              <a16:creationId xmlns:a16="http://schemas.microsoft.com/office/drawing/2014/main" xmlns="" id="{36504A37-6633-177C-E928-C522B3886D4E}"/>
            </a:ext>
          </a:extLst>
        </xdr:cNvPr>
        <xdr:cNvGrpSpPr>
          <a:grpSpLocks/>
        </xdr:cNvGrpSpPr>
      </xdr:nvGrpSpPr>
      <xdr:grpSpPr bwMode="auto">
        <a:xfrm>
          <a:off x="3114675" y="12106275"/>
          <a:ext cx="107950" cy="387350"/>
          <a:chOff x="296" y="389"/>
          <a:chExt cx="12" cy="36"/>
        </a:xfrm>
      </xdr:grpSpPr>
      <xdr:sp macro="" textlink="">
        <xdr:nvSpPr>
          <xdr:cNvPr id="182315" name="Line 243">
            <a:extLst>
              <a:ext uri="{FF2B5EF4-FFF2-40B4-BE49-F238E27FC236}">
                <a16:creationId xmlns:a16="http://schemas.microsoft.com/office/drawing/2014/main" xmlns="" id="{AF0825A1-A552-6498-9C4D-6ACEF8DD481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16" name="Line 244">
            <a:extLst>
              <a:ext uri="{FF2B5EF4-FFF2-40B4-BE49-F238E27FC236}">
                <a16:creationId xmlns:a16="http://schemas.microsoft.com/office/drawing/2014/main" xmlns="" id="{14D2397F-94EA-1792-96A8-2D5E02CF858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19050</xdr:colOff>
      <xdr:row>59</xdr:row>
      <xdr:rowOff>25400</xdr:rowOff>
    </xdr:from>
    <xdr:to>
      <xdr:col>11</xdr:col>
      <xdr:colOff>387350</xdr:colOff>
      <xdr:row>62</xdr:row>
      <xdr:rowOff>44450</xdr:rowOff>
    </xdr:to>
    <xdr:sp macro="" textlink="">
      <xdr:nvSpPr>
        <xdr:cNvPr id="182144" name="Arc 271">
          <a:extLst>
            <a:ext uri="{FF2B5EF4-FFF2-40B4-BE49-F238E27FC236}">
              <a16:creationId xmlns:a16="http://schemas.microsoft.com/office/drawing/2014/main" xmlns="" id="{C46C366C-6DC1-AE5B-7A6C-B00723229C35}"/>
            </a:ext>
          </a:extLst>
        </xdr:cNvPr>
        <xdr:cNvSpPr>
          <a:spLocks/>
        </xdr:cNvSpPr>
      </xdr:nvSpPr>
      <xdr:spPr bwMode="auto">
        <a:xfrm flipH="1" flipV="1">
          <a:off x="3270250" y="9988550"/>
          <a:ext cx="558800" cy="495300"/>
        </a:xfrm>
        <a:custGeom>
          <a:avLst/>
          <a:gdLst>
            <a:gd name="T0" fmla="*/ 0 w 19775"/>
            <a:gd name="T1" fmla="*/ 0 h 21600"/>
            <a:gd name="T2" fmla="*/ 2147483646 w 19775"/>
            <a:gd name="T3" fmla="*/ 2147483646 h 21600"/>
            <a:gd name="T4" fmla="*/ 0 w 19775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775" h="21600" fill="none" extrusionOk="0">
              <a:moveTo>
                <a:pt x="0" y="0"/>
              </a:moveTo>
              <a:cubicBezTo>
                <a:pt x="8569" y="0"/>
                <a:pt x="16328" y="5065"/>
                <a:pt x="19775" y="12910"/>
              </a:cubicBezTo>
            </a:path>
            <a:path w="19775" h="21600" stroke="0" extrusionOk="0">
              <a:moveTo>
                <a:pt x="0" y="0"/>
              </a:moveTo>
              <a:cubicBezTo>
                <a:pt x="8569" y="0"/>
                <a:pt x="16328" y="5065"/>
                <a:pt x="19775" y="1291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400050</xdr:colOff>
      <xdr:row>62</xdr:row>
      <xdr:rowOff>44450</xdr:rowOff>
    </xdr:from>
    <xdr:to>
      <xdr:col>11</xdr:col>
      <xdr:colOff>768350</xdr:colOff>
      <xdr:row>62</xdr:row>
      <xdr:rowOff>44450</xdr:rowOff>
    </xdr:to>
    <xdr:sp macro="" textlink="">
      <xdr:nvSpPr>
        <xdr:cNvPr id="182145" name="Line 272">
          <a:extLst>
            <a:ext uri="{FF2B5EF4-FFF2-40B4-BE49-F238E27FC236}">
              <a16:creationId xmlns:a16="http://schemas.microsoft.com/office/drawing/2014/main" xmlns="" id="{73A5F49E-98D8-04B1-4434-E79D2694D1C2}"/>
            </a:ext>
          </a:extLst>
        </xdr:cNvPr>
        <xdr:cNvSpPr>
          <a:spLocks noChangeShapeType="1"/>
        </xdr:cNvSpPr>
      </xdr:nvSpPr>
      <xdr:spPr bwMode="auto">
        <a:xfrm rot="16200000" flipV="1">
          <a:off x="4025900" y="10299700"/>
          <a:ext cx="0" cy="368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82550</xdr:colOff>
      <xdr:row>63</xdr:row>
      <xdr:rowOff>120650</xdr:rowOff>
    </xdr:from>
    <xdr:to>
      <xdr:col>5</xdr:col>
      <xdr:colOff>82550</xdr:colOff>
      <xdr:row>67</xdr:row>
      <xdr:rowOff>19050</xdr:rowOff>
    </xdr:to>
    <xdr:sp macro="" textlink="">
      <xdr:nvSpPr>
        <xdr:cNvPr id="182146" name="Line 306">
          <a:extLst>
            <a:ext uri="{FF2B5EF4-FFF2-40B4-BE49-F238E27FC236}">
              <a16:creationId xmlns:a16="http://schemas.microsoft.com/office/drawing/2014/main" xmlns="" id="{381B6EFF-3AC3-AA0E-70C7-7EE92A79A110}"/>
            </a:ext>
          </a:extLst>
        </xdr:cNvPr>
        <xdr:cNvSpPr>
          <a:spLocks noChangeShapeType="1"/>
        </xdr:cNvSpPr>
      </xdr:nvSpPr>
      <xdr:spPr bwMode="auto">
        <a:xfrm flipV="1">
          <a:off x="1885950" y="10718800"/>
          <a:ext cx="0" cy="5715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139700</xdr:colOff>
      <xdr:row>61</xdr:row>
      <xdr:rowOff>114300</xdr:rowOff>
    </xdr:from>
    <xdr:to>
      <xdr:col>5</xdr:col>
      <xdr:colOff>152400</xdr:colOff>
      <xdr:row>64</xdr:row>
      <xdr:rowOff>44450</xdr:rowOff>
    </xdr:to>
    <xdr:sp macro="" textlink="">
      <xdr:nvSpPr>
        <xdr:cNvPr id="182147" name="Line 307">
          <a:extLst>
            <a:ext uri="{FF2B5EF4-FFF2-40B4-BE49-F238E27FC236}">
              <a16:creationId xmlns:a16="http://schemas.microsoft.com/office/drawing/2014/main" xmlns="" id="{F3BB28D0-8107-9217-3EA0-ADCB7167D239}"/>
            </a:ext>
          </a:extLst>
        </xdr:cNvPr>
        <xdr:cNvSpPr>
          <a:spLocks noChangeShapeType="1"/>
        </xdr:cNvSpPr>
      </xdr:nvSpPr>
      <xdr:spPr bwMode="auto">
        <a:xfrm flipV="1">
          <a:off x="1943100" y="10394950"/>
          <a:ext cx="12700" cy="4064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226929</xdr:colOff>
      <xdr:row>67</xdr:row>
      <xdr:rowOff>43782</xdr:rowOff>
    </xdr:from>
    <xdr:to>
      <xdr:col>5</xdr:col>
      <xdr:colOff>233302</xdr:colOff>
      <xdr:row>68</xdr:row>
      <xdr:rowOff>93701</xdr:rowOff>
    </xdr:to>
    <xdr:sp macro="" textlink="">
      <xdr:nvSpPr>
        <xdr:cNvPr id="747" name="Oval 308">
          <a:extLst>
            <a:ext uri="{FF2B5EF4-FFF2-40B4-BE49-F238E27FC236}">
              <a16:creationId xmlns:a16="http://schemas.microsoft.com/office/drawing/2014/main" xmlns="" id="{9FA4446F-9B2E-DC4D-62B2-661D894A59DB}"/>
            </a:ext>
          </a:extLst>
        </xdr:cNvPr>
        <xdr:cNvSpPr>
          <a:spLocks noChangeArrowheads="1"/>
        </xdr:cNvSpPr>
      </xdr:nvSpPr>
      <xdr:spPr bwMode="auto">
        <a:xfrm>
          <a:off x="1689434" y="3108158"/>
          <a:ext cx="285750" cy="2040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5</xdr:col>
      <xdr:colOff>3009</xdr:colOff>
      <xdr:row>60</xdr:row>
      <xdr:rowOff>40105</xdr:rowOff>
    </xdr:from>
    <xdr:to>
      <xdr:col>5</xdr:col>
      <xdr:colOff>293655</xdr:colOff>
      <xdr:row>61</xdr:row>
      <xdr:rowOff>75198</xdr:rowOff>
    </xdr:to>
    <xdr:sp macro="" textlink="">
      <xdr:nvSpPr>
        <xdr:cNvPr id="748" name="Oval 309">
          <a:extLst>
            <a:ext uri="{FF2B5EF4-FFF2-40B4-BE49-F238E27FC236}">
              <a16:creationId xmlns:a16="http://schemas.microsoft.com/office/drawing/2014/main" xmlns="" id="{B51F3A2A-14AD-5293-572F-C2819AACBA80}"/>
            </a:ext>
          </a:extLst>
        </xdr:cNvPr>
        <xdr:cNvSpPr>
          <a:spLocks noChangeArrowheads="1"/>
        </xdr:cNvSpPr>
      </xdr:nvSpPr>
      <xdr:spPr bwMode="auto">
        <a:xfrm>
          <a:off x="1757614" y="193507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11</xdr:col>
      <xdr:colOff>1280362</xdr:colOff>
      <xdr:row>61</xdr:row>
      <xdr:rowOff>125329</xdr:rowOff>
    </xdr:from>
    <xdr:to>
      <xdr:col>12</xdr:col>
      <xdr:colOff>51083</xdr:colOff>
      <xdr:row>62</xdr:row>
      <xdr:rowOff>101254</xdr:rowOff>
    </xdr:to>
    <xdr:sp macro="" textlink="">
      <xdr:nvSpPr>
        <xdr:cNvPr id="749" name="Oval 381">
          <a:extLst>
            <a:ext uri="{FF2B5EF4-FFF2-40B4-BE49-F238E27FC236}">
              <a16:creationId xmlns:a16="http://schemas.microsoft.com/office/drawing/2014/main" xmlns="" id="{DC6B0545-86D8-BF6F-8E42-1F3EC800B81E}"/>
            </a:ext>
          </a:extLst>
        </xdr:cNvPr>
        <xdr:cNvSpPr>
          <a:spLocks noChangeArrowheads="1"/>
        </xdr:cNvSpPr>
      </xdr:nvSpPr>
      <xdr:spPr bwMode="auto">
        <a:xfrm>
          <a:off x="4536909" y="2180724"/>
          <a:ext cx="200526" cy="14273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1279453</xdr:colOff>
      <xdr:row>62</xdr:row>
      <xdr:rowOff>134018</xdr:rowOff>
    </xdr:from>
    <xdr:to>
      <xdr:col>12</xdr:col>
      <xdr:colOff>45557</xdr:colOff>
      <xdr:row>63</xdr:row>
      <xdr:rowOff>120483</xdr:rowOff>
    </xdr:to>
    <xdr:sp macro="" textlink="">
      <xdr:nvSpPr>
        <xdr:cNvPr id="750" name="Oval 381">
          <a:extLst>
            <a:ext uri="{FF2B5EF4-FFF2-40B4-BE49-F238E27FC236}">
              <a16:creationId xmlns:a16="http://schemas.microsoft.com/office/drawing/2014/main" xmlns="" id="{B922C01F-49B6-A540-53A8-37CD85C9A369}"/>
            </a:ext>
          </a:extLst>
        </xdr:cNvPr>
        <xdr:cNvSpPr>
          <a:spLocks noChangeArrowheads="1"/>
        </xdr:cNvSpPr>
      </xdr:nvSpPr>
      <xdr:spPr bwMode="auto">
        <a:xfrm>
          <a:off x="4542350" y="2356184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1279883</xdr:colOff>
      <xdr:row>63</xdr:row>
      <xdr:rowOff>139031</xdr:rowOff>
    </xdr:from>
    <xdr:to>
      <xdr:col>12</xdr:col>
      <xdr:colOff>45643</xdr:colOff>
      <xdr:row>64</xdr:row>
      <xdr:rowOff>136566</xdr:rowOff>
    </xdr:to>
    <xdr:sp macro="" textlink="">
      <xdr:nvSpPr>
        <xdr:cNvPr id="751" name="Oval 381">
          <a:extLst>
            <a:ext uri="{FF2B5EF4-FFF2-40B4-BE49-F238E27FC236}">
              <a16:creationId xmlns:a16="http://schemas.microsoft.com/office/drawing/2014/main" xmlns="" id="{2FA85668-8F06-F584-2AB2-510E1AA2F17E}"/>
            </a:ext>
          </a:extLst>
        </xdr:cNvPr>
        <xdr:cNvSpPr>
          <a:spLocks noChangeArrowheads="1"/>
        </xdr:cNvSpPr>
      </xdr:nvSpPr>
      <xdr:spPr bwMode="auto">
        <a:xfrm>
          <a:off x="4542780" y="2521618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997619</xdr:colOff>
      <xdr:row>59</xdr:row>
      <xdr:rowOff>144378</xdr:rowOff>
    </xdr:from>
    <xdr:to>
      <xdr:col>11</xdr:col>
      <xdr:colOff>1294723</xdr:colOff>
      <xdr:row>61</xdr:row>
      <xdr:rowOff>19050</xdr:rowOff>
    </xdr:to>
    <xdr:sp macro="" textlink="">
      <xdr:nvSpPr>
        <xdr:cNvPr id="753" name="Oval 309">
          <a:extLst>
            <a:ext uri="{FF2B5EF4-FFF2-40B4-BE49-F238E27FC236}">
              <a16:creationId xmlns:a16="http://schemas.microsoft.com/office/drawing/2014/main" xmlns="" id="{1D1A3D10-4D09-F754-5534-A86F10E7464D}"/>
            </a:ext>
          </a:extLst>
        </xdr:cNvPr>
        <xdr:cNvSpPr>
          <a:spLocks noChangeArrowheads="1"/>
        </xdr:cNvSpPr>
      </xdr:nvSpPr>
      <xdr:spPr bwMode="auto">
        <a:xfrm>
          <a:off x="4273216" y="1878931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2</xdr:col>
      <xdr:colOff>2435</xdr:colOff>
      <xdr:row>64</xdr:row>
      <xdr:rowOff>42111</xdr:rowOff>
    </xdr:from>
    <xdr:to>
      <xdr:col>2</xdr:col>
      <xdr:colOff>198842</xdr:colOff>
      <xdr:row>65</xdr:row>
      <xdr:rowOff>22550</xdr:rowOff>
    </xdr:to>
    <xdr:sp macro="" textlink="">
      <xdr:nvSpPr>
        <xdr:cNvPr id="754" name="Oval 381">
          <a:extLst>
            <a:ext uri="{FF2B5EF4-FFF2-40B4-BE49-F238E27FC236}">
              <a16:creationId xmlns:a16="http://schemas.microsoft.com/office/drawing/2014/main" xmlns="" id="{C73286B3-67BF-D896-DAC0-DA7C24E5BFDD}"/>
            </a:ext>
          </a:extLst>
        </xdr:cNvPr>
        <xdr:cNvSpPr>
          <a:spLocks noChangeArrowheads="1"/>
        </xdr:cNvSpPr>
      </xdr:nvSpPr>
      <xdr:spPr bwMode="auto">
        <a:xfrm>
          <a:off x="899790" y="2578769"/>
          <a:ext cx="190071" cy="14688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2</xdr:col>
      <xdr:colOff>2865</xdr:colOff>
      <xdr:row>65</xdr:row>
      <xdr:rowOff>40774</xdr:rowOff>
    </xdr:from>
    <xdr:to>
      <xdr:col>2</xdr:col>
      <xdr:colOff>198827</xdr:colOff>
      <xdr:row>66</xdr:row>
      <xdr:rowOff>38309</xdr:rowOff>
    </xdr:to>
    <xdr:sp macro="" textlink="">
      <xdr:nvSpPr>
        <xdr:cNvPr id="755" name="Oval 381">
          <a:extLst>
            <a:ext uri="{FF2B5EF4-FFF2-40B4-BE49-F238E27FC236}">
              <a16:creationId xmlns:a16="http://schemas.microsoft.com/office/drawing/2014/main" xmlns="" id="{2E79AAC6-A624-8387-72E4-743040F8A617}"/>
            </a:ext>
          </a:extLst>
        </xdr:cNvPr>
        <xdr:cNvSpPr>
          <a:spLocks noChangeArrowheads="1"/>
        </xdr:cNvSpPr>
      </xdr:nvSpPr>
      <xdr:spPr bwMode="auto">
        <a:xfrm>
          <a:off x="900220" y="2744203"/>
          <a:ext cx="189641" cy="15146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203868</xdr:colOff>
      <xdr:row>73</xdr:row>
      <xdr:rowOff>63167</xdr:rowOff>
    </xdr:from>
    <xdr:to>
      <xdr:col>9</xdr:col>
      <xdr:colOff>82242</xdr:colOff>
      <xdr:row>74</xdr:row>
      <xdr:rowOff>102268</xdr:rowOff>
    </xdr:to>
    <xdr:sp macro="" textlink="">
      <xdr:nvSpPr>
        <xdr:cNvPr id="756" name="Oval 237">
          <a:extLst>
            <a:ext uri="{FF2B5EF4-FFF2-40B4-BE49-F238E27FC236}">
              <a16:creationId xmlns:a16="http://schemas.microsoft.com/office/drawing/2014/main" xmlns="" id="{B1E450B9-1AE2-81FC-2C82-E5613E603D03}"/>
            </a:ext>
          </a:extLst>
        </xdr:cNvPr>
        <xdr:cNvSpPr>
          <a:spLocks noChangeArrowheads="1"/>
        </xdr:cNvSpPr>
      </xdr:nvSpPr>
      <xdr:spPr bwMode="auto">
        <a:xfrm>
          <a:off x="2809373" y="4173956"/>
          <a:ext cx="160421" cy="19952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5</xdr:col>
      <xdr:colOff>273386</xdr:colOff>
      <xdr:row>56</xdr:row>
      <xdr:rowOff>92242</xdr:rowOff>
    </xdr:from>
    <xdr:to>
      <xdr:col>6</xdr:col>
      <xdr:colOff>265364</xdr:colOff>
      <xdr:row>57</xdr:row>
      <xdr:rowOff>87229</xdr:rowOff>
    </xdr:to>
    <xdr:sp macro="" textlink="">
      <xdr:nvSpPr>
        <xdr:cNvPr id="757" name="Oval 309">
          <a:extLst>
            <a:ext uri="{FF2B5EF4-FFF2-40B4-BE49-F238E27FC236}">
              <a16:creationId xmlns:a16="http://schemas.microsoft.com/office/drawing/2014/main" xmlns="" id="{DC912696-1F04-5957-789A-7A55D321D3C2}"/>
            </a:ext>
          </a:extLst>
        </xdr:cNvPr>
        <xdr:cNvSpPr>
          <a:spLocks noChangeArrowheads="1"/>
        </xdr:cNvSpPr>
      </xdr:nvSpPr>
      <xdr:spPr bwMode="auto">
        <a:xfrm>
          <a:off x="2015291" y="1305426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10</xdr:col>
      <xdr:colOff>170782</xdr:colOff>
      <xdr:row>72</xdr:row>
      <xdr:rowOff>16376</xdr:rowOff>
    </xdr:from>
    <xdr:to>
      <xdr:col>11</xdr:col>
      <xdr:colOff>268037</xdr:colOff>
      <xdr:row>73</xdr:row>
      <xdr:rowOff>15284</xdr:rowOff>
    </xdr:to>
    <xdr:sp macro="" textlink="">
      <xdr:nvSpPr>
        <xdr:cNvPr id="758" name="Oval 309">
          <a:extLst>
            <a:ext uri="{FF2B5EF4-FFF2-40B4-BE49-F238E27FC236}">
              <a16:creationId xmlns:a16="http://schemas.microsoft.com/office/drawing/2014/main" xmlns="" id="{5BD8A1DF-AE76-E9C1-640A-6AC2DBF56FCD}"/>
            </a:ext>
          </a:extLst>
        </xdr:cNvPr>
        <xdr:cNvSpPr>
          <a:spLocks noChangeArrowheads="1"/>
        </xdr:cNvSpPr>
      </xdr:nvSpPr>
      <xdr:spPr bwMode="auto">
        <a:xfrm>
          <a:off x="3297656" y="3930315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5</xdr:col>
      <xdr:colOff>111627</xdr:colOff>
      <xdr:row>58</xdr:row>
      <xdr:rowOff>117307</xdr:rowOff>
    </xdr:from>
    <xdr:to>
      <xdr:col>6</xdr:col>
      <xdr:colOff>103605</xdr:colOff>
      <xdr:row>59</xdr:row>
      <xdr:rowOff>152400</xdr:rowOff>
    </xdr:to>
    <xdr:sp macro="" textlink="">
      <xdr:nvSpPr>
        <xdr:cNvPr id="759" name="Oval 309">
          <a:extLst>
            <a:ext uri="{FF2B5EF4-FFF2-40B4-BE49-F238E27FC236}">
              <a16:creationId xmlns:a16="http://schemas.microsoft.com/office/drawing/2014/main" xmlns="" id="{633470D0-738D-7D6B-0205-B4B835351D44}"/>
            </a:ext>
          </a:extLst>
        </xdr:cNvPr>
        <xdr:cNvSpPr>
          <a:spLocks noChangeArrowheads="1"/>
        </xdr:cNvSpPr>
      </xdr:nvSpPr>
      <xdr:spPr bwMode="auto">
        <a:xfrm>
          <a:off x="1859882" y="1691439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153738</xdr:colOff>
      <xdr:row>58</xdr:row>
      <xdr:rowOff>109285</xdr:rowOff>
    </xdr:from>
    <xdr:to>
      <xdr:col>11</xdr:col>
      <xdr:colOff>443809</xdr:colOff>
      <xdr:row>59</xdr:row>
      <xdr:rowOff>144378</xdr:rowOff>
    </xdr:to>
    <xdr:sp macro="" textlink="">
      <xdr:nvSpPr>
        <xdr:cNvPr id="760" name="Oval 309">
          <a:extLst>
            <a:ext uri="{FF2B5EF4-FFF2-40B4-BE49-F238E27FC236}">
              <a16:creationId xmlns:a16="http://schemas.microsoft.com/office/drawing/2014/main" xmlns="" id="{56ECB014-9902-0738-4C3C-4243AA7335F5}"/>
            </a:ext>
          </a:extLst>
        </xdr:cNvPr>
        <xdr:cNvSpPr>
          <a:spLocks noChangeArrowheads="1"/>
        </xdr:cNvSpPr>
      </xdr:nvSpPr>
      <xdr:spPr bwMode="auto">
        <a:xfrm>
          <a:off x="3461085" y="1683417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407738</xdr:colOff>
      <xdr:row>59</xdr:row>
      <xdr:rowOff>76198</xdr:rowOff>
    </xdr:from>
    <xdr:to>
      <xdr:col>11</xdr:col>
      <xdr:colOff>697809</xdr:colOff>
      <xdr:row>60</xdr:row>
      <xdr:rowOff>111291</xdr:rowOff>
    </xdr:to>
    <xdr:sp macro="" textlink="">
      <xdr:nvSpPr>
        <xdr:cNvPr id="761" name="Oval 309">
          <a:extLst>
            <a:ext uri="{FF2B5EF4-FFF2-40B4-BE49-F238E27FC236}">
              <a16:creationId xmlns:a16="http://schemas.microsoft.com/office/drawing/2014/main" xmlns="" id="{3B80C0B5-8007-ECDD-00BA-3AE52A20394B}"/>
            </a:ext>
          </a:extLst>
        </xdr:cNvPr>
        <xdr:cNvSpPr>
          <a:spLocks noChangeArrowheads="1"/>
        </xdr:cNvSpPr>
      </xdr:nvSpPr>
      <xdr:spPr bwMode="auto">
        <a:xfrm>
          <a:off x="3708735" y="1810751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421106</xdr:colOff>
      <xdr:row>67</xdr:row>
      <xdr:rowOff>73191</xdr:rowOff>
    </xdr:from>
    <xdr:to>
      <xdr:col>11</xdr:col>
      <xdr:colOff>705146</xdr:colOff>
      <xdr:row>68</xdr:row>
      <xdr:rowOff>108284</xdr:rowOff>
    </xdr:to>
    <xdr:sp macro="" textlink="">
      <xdr:nvSpPr>
        <xdr:cNvPr id="762" name="Oval 309">
          <a:extLst>
            <a:ext uri="{FF2B5EF4-FFF2-40B4-BE49-F238E27FC236}">
              <a16:creationId xmlns:a16="http://schemas.microsoft.com/office/drawing/2014/main" xmlns="" id="{A1415455-83B2-B7BE-615B-CCC1302D5B78}"/>
            </a:ext>
          </a:extLst>
        </xdr:cNvPr>
        <xdr:cNvSpPr>
          <a:spLocks noChangeArrowheads="1"/>
        </xdr:cNvSpPr>
      </xdr:nvSpPr>
      <xdr:spPr bwMode="auto">
        <a:xfrm>
          <a:off x="3715753" y="3131217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189833</xdr:colOff>
      <xdr:row>69</xdr:row>
      <xdr:rowOff>70183</xdr:rowOff>
    </xdr:from>
    <xdr:to>
      <xdr:col>11</xdr:col>
      <xdr:colOff>480479</xdr:colOff>
      <xdr:row>70</xdr:row>
      <xdr:rowOff>111510</xdr:rowOff>
    </xdr:to>
    <xdr:sp macro="" textlink="">
      <xdr:nvSpPr>
        <xdr:cNvPr id="763" name="Oval 309">
          <a:extLst>
            <a:ext uri="{FF2B5EF4-FFF2-40B4-BE49-F238E27FC236}">
              <a16:creationId xmlns:a16="http://schemas.microsoft.com/office/drawing/2014/main" xmlns="" id="{75AEC26A-5841-BCC4-596D-53104943B263}"/>
            </a:ext>
          </a:extLst>
        </xdr:cNvPr>
        <xdr:cNvSpPr>
          <a:spLocks noChangeArrowheads="1"/>
        </xdr:cNvSpPr>
      </xdr:nvSpPr>
      <xdr:spPr bwMode="auto">
        <a:xfrm>
          <a:off x="3497180" y="3449051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5</xdr:col>
      <xdr:colOff>111628</xdr:colOff>
      <xdr:row>69</xdr:row>
      <xdr:rowOff>142372</xdr:rowOff>
    </xdr:from>
    <xdr:to>
      <xdr:col>6</xdr:col>
      <xdr:colOff>103606</xdr:colOff>
      <xdr:row>70</xdr:row>
      <xdr:rowOff>183699</xdr:rowOff>
    </xdr:to>
    <xdr:sp macro="" textlink="">
      <xdr:nvSpPr>
        <xdr:cNvPr id="764" name="Oval 309">
          <a:extLst>
            <a:ext uri="{FF2B5EF4-FFF2-40B4-BE49-F238E27FC236}">
              <a16:creationId xmlns:a16="http://schemas.microsoft.com/office/drawing/2014/main" xmlns="" id="{F3A071B4-87DB-599C-0983-2FFF33A204FF}"/>
            </a:ext>
          </a:extLst>
        </xdr:cNvPr>
        <xdr:cNvSpPr>
          <a:spLocks noChangeArrowheads="1"/>
        </xdr:cNvSpPr>
      </xdr:nvSpPr>
      <xdr:spPr bwMode="auto">
        <a:xfrm>
          <a:off x="1859883" y="3521240"/>
          <a:ext cx="277728" cy="1955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10</xdr:col>
      <xdr:colOff>12700</xdr:colOff>
      <xdr:row>120</xdr:row>
      <xdr:rowOff>133350</xdr:rowOff>
    </xdr:from>
    <xdr:to>
      <xdr:col>11</xdr:col>
      <xdr:colOff>508000</xdr:colOff>
      <xdr:row>123</xdr:row>
      <xdr:rowOff>63500</xdr:rowOff>
    </xdr:to>
    <xdr:sp macro="" textlink="">
      <xdr:nvSpPr>
        <xdr:cNvPr id="182165" name="Arc 280">
          <a:extLst>
            <a:ext uri="{FF2B5EF4-FFF2-40B4-BE49-F238E27FC236}">
              <a16:creationId xmlns:a16="http://schemas.microsoft.com/office/drawing/2014/main" xmlns="" id="{8EF22733-0FD0-C6A6-6ACE-9A595F70C490}"/>
            </a:ext>
          </a:extLst>
        </xdr:cNvPr>
        <xdr:cNvSpPr>
          <a:spLocks/>
        </xdr:cNvSpPr>
      </xdr:nvSpPr>
      <xdr:spPr bwMode="auto">
        <a:xfrm rot="5400000" flipH="1" flipV="1">
          <a:off x="3403600" y="19869150"/>
          <a:ext cx="406400" cy="685800"/>
        </a:xfrm>
        <a:custGeom>
          <a:avLst/>
          <a:gdLst>
            <a:gd name="T0" fmla="*/ 0 w 16969"/>
            <a:gd name="T1" fmla="*/ 0 h 21600"/>
            <a:gd name="T2" fmla="*/ 2147483646 w 16969"/>
            <a:gd name="T3" fmla="*/ 2147483646 h 21600"/>
            <a:gd name="T4" fmla="*/ 0 w 16969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969" h="21600" fill="none" extrusionOk="0">
              <a:moveTo>
                <a:pt x="0" y="0"/>
              </a:moveTo>
              <a:cubicBezTo>
                <a:pt x="6619" y="0"/>
                <a:pt x="12873" y="3035"/>
                <a:pt x="16968" y="8235"/>
              </a:cubicBezTo>
            </a:path>
            <a:path w="16969" h="21600" stroke="0" extrusionOk="0">
              <a:moveTo>
                <a:pt x="0" y="0"/>
              </a:moveTo>
              <a:cubicBezTo>
                <a:pt x="6619" y="0"/>
                <a:pt x="12873" y="3035"/>
                <a:pt x="16968" y="8235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12700</xdr:colOff>
      <xdr:row>123</xdr:row>
      <xdr:rowOff>76200</xdr:rowOff>
    </xdr:from>
    <xdr:to>
      <xdr:col>10</xdr:col>
      <xdr:colOff>12700</xdr:colOff>
      <xdr:row>125</xdr:row>
      <xdr:rowOff>82550</xdr:rowOff>
    </xdr:to>
    <xdr:sp macro="" textlink="">
      <xdr:nvSpPr>
        <xdr:cNvPr id="182166" name="Line 281">
          <a:extLst>
            <a:ext uri="{FF2B5EF4-FFF2-40B4-BE49-F238E27FC236}">
              <a16:creationId xmlns:a16="http://schemas.microsoft.com/office/drawing/2014/main" xmlns="" id="{F15AB8F2-7890-679D-6B7D-CBA38E8241E6}"/>
            </a:ext>
          </a:extLst>
        </xdr:cNvPr>
        <xdr:cNvSpPr>
          <a:spLocks noChangeShapeType="1"/>
        </xdr:cNvSpPr>
      </xdr:nvSpPr>
      <xdr:spPr bwMode="auto">
        <a:xfrm flipV="1">
          <a:off x="3263900" y="20427950"/>
          <a:ext cx="0" cy="3238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247650</xdr:colOff>
      <xdr:row>91</xdr:row>
      <xdr:rowOff>63500</xdr:rowOff>
    </xdr:from>
    <xdr:to>
      <xdr:col>11</xdr:col>
      <xdr:colOff>1206500</xdr:colOff>
      <xdr:row>91</xdr:row>
      <xdr:rowOff>63500</xdr:rowOff>
    </xdr:to>
    <xdr:sp macro="" textlink="">
      <xdr:nvSpPr>
        <xdr:cNvPr id="182167" name="Line 184">
          <a:extLst>
            <a:ext uri="{FF2B5EF4-FFF2-40B4-BE49-F238E27FC236}">
              <a16:creationId xmlns:a16="http://schemas.microsoft.com/office/drawing/2014/main" xmlns="" id="{5AC53DC7-1683-FEA0-EAFB-902FC9996483}"/>
            </a:ext>
          </a:extLst>
        </xdr:cNvPr>
        <xdr:cNvSpPr>
          <a:spLocks noChangeShapeType="1"/>
        </xdr:cNvSpPr>
      </xdr:nvSpPr>
      <xdr:spPr bwMode="auto">
        <a:xfrm rot="5400000" flipH="1" flipV="1">
          <a:off x="2901950" y="13550900"/>
          <a:ext cx="0" cy="34925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92</xdr:row>
      <xdr:rowOff>19050</xdr:rowOff>
    </xdr:from>
    <xdr:to>
      <xdr:col>7</xdr:col>
      <xdr:colOff>0</xdr:colOff>
      <xdr:row>94</xdr:row>
      <xdr:rowOff>114300</xdr:rowOff>
    </xdr:to>
    <xdr:sp macro="" textlink="">
      <xdr:nvSpPr>
        <xdr:cNvPr id="182168" name="Arc 129">
          <a:extLst>
            <a:ext uri="{FF2B5EF4-FFF2-40B4-BE49-F238E27FC236}">
              <a16:creationId xmlns:a16="http://schemas.microsoft.com/office/drawing/2014/main" xmlns="" id="{7FF2A9C4-C050-E3FC-79F2-39E5D2C9D60C}"/>
            </a:ext>
          </a:extLst>
        </xdr:cNvPr>
        <xdr:cNvSpPr>
          <a:spLocks/>
        </xdr:cNvSpPr>
      </xdr:nvSpPr>
      <xdr:spPr bwMode="auto">
        <a:xfrm>
          <a:off x="1955800" y="1541145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94</xdr:row>
      <xdr:rowOff>114300</xdr:rowOff>
    </xdr:from>
    <xdr:to>
      <xdr:col>7</xdr:col>
      <xdr:colOff>0</xdr:colOff>
      <xdr:row>99</xdr:row>
      <xdr:rowOff>63500</xdr:rowOff>
    </xdr:to>
    <xdr:cxnSp macro="">
      <xdr:nvCxnSpPr>
        <xdr:cNvPr id="182169" name="AutoShape 130">
          <a:extLst>
            <a:ext uri="{FF2B5EF4-FFF2-40B4-BE49-F238E27FC236}">
              <a16:creationId xmlns:a16="http://schemas.microsoft.com/office/drawing/2014/main" xmlns="" id="{C0440B36-E47C-82FA-F40F-D5A7FE7B2BF2}"/>
            </a:ext>
          </a:extLst>
        </xdr:cNvPr>
        <xdr:cNvCxnSpPr>
          <a:cxnSpLocks noChangeShapeType="1"/>
          <a:stCxn id="182168" idx="1"/>
        </xdr:cNvCxnSpPr>
      </xdr:nvCxnSpPr>
      <xdr:spPr bwMode="auto">
        <a:xfrm>
          <a:off x="2400300" y="15824200"/>
          <a:ext cx="0" cy="7429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92</xdr:row>
      <xdr:rowOff>19050</xdr:rowOff>
    </xdr:from>
    <xdr:to>
      <xdr:col>5</xdr:col>
      <xdr:colOff>152400</xdr:colOff>
      <xdr:row>92</xdr:row>
      <xdr:rowOff>19050</xdr:rowOff>
    </xdr:to>
    <xdr:cxnSp macro="">
      <xdr:nvCxnSpPr>
        <xdr:cNvPr id="182170" name="AutoShape 131">
          <a:extLst>
            <a:ext uri="{FF2B5EF4-FFF2-40B4-BE49-F238E27FC236}">
              <a16:creationId xmlns:a16="http://schemas.microsoft.com/office/drawing/2014/main" xmlns="" id="{04F8EA41-1D3B-51DE-464B-1864938241C0}"/>
            </a:ext>
          </a:extLst>
        </xdr:cNvPr>
        <xdr:cNvCxnSpPr>
          <a:cxnSpLocks noChangeShapeType="1"/>
          <a:stCxn id="182168" idx="0"/>
        </xdr:cNvCxnSpPr>
      </xdr:nvCxnSpPr>
      <xdr:spPr bwMode="auto">
        <a:xfrm flipH="1">
          <a:off x="1104900" y="1541145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92</xdr:row>
      <xdr:rowOff>0</xdr:rowOff>
    </xdr:from>
    <xdr:to>
      <xdr:col>11</xdr:col>
      <xdr:colOff>349250</xdr:colOff>
      <xdr:row>94</xdr:row>
      <xdr:rowOff>120650</xdr:rowOff>
    </xdr:to>
    <xdr:sp macro="" textlink="">
      <xdr:nvSpPr>
        <xdr:cNvPr id="182171" name="Arc 132">
          <a:extLst>
            <a:ext uri="{FF2B5EF4-FFF2-40B4-BE49-F238E27FC236}">
              <a16:creationId xmlns:a16="http://schemas.microsoft.com/office/drawing/2014/main" xmlns="" id="{0FE56066-D868-3DC7-F0CC-6C56901B0E45}"/>
            </a:ext>
          </a:extLst>
        </xdr:cNvPr>
        <xdr:cNvSpPr>
          <a:spLocks/>
        </xdr:cNvSpPr>
      </xdr:nvSpPr>
      <xdr:spPr bwMode="auto">
        <a:xfrm flipH="1">
          <a:off x="3371850" y="15392400"/>
          <a:ext cx="419100" cy="4381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94</xdr:row>
      <xdr:rowOff>114300</xdr:rowOff>
    </xdr:from>
    <xdr:to>
      <xdr:col>10</xdr:col>
      <xdr:colOff>120650</xdr:colOff>
      <xdr:row>99</xdr:row>
      <xdr:rowOff>76200</xdr:rowOff>
    </xdr:to>
    <xdr:cxnSp macro="">
      <xdr:nvCxnSpPr>
        <xdr:cNvPr id="182172" name="AutoShape 133">
          <a:extLst>
            <a:ext uri="{FF2B5EF4-FFF2-40B4-BE49-F238E27FC236}">
              <a16:creationId xmlns:a16="http://schemas.microsoft.com/office/drawing/2014/main" xmlns="" id="{4734CE92-ED0D-F9A5-0C47-EA5337126F65}"/>
            </a:ext>
          </a:extLst>
        </xdr:cNvPr>
        <xdr:cNvCxnSpPr>
          <a:cxnSpLocks noChangeShapeType="1"/>
        </xdr:cNvCxnSpPr>
      </xdr:nvCxnSpPr>
      <xdr:spPr bwMode="auto">
        <a:xfrm>
          <a:off x="3371850" y="15824200"/>
          <a:ext cx="0" cy="7556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349250</xdr:colOff>
      <xdr:row>92</xdr:row>
      <xdr:rowOff>0</xdr:rowOff>
    </xdr:from>
    <xdr:to>
      <xdr:col>11</xdr:col>
      <xdr:colOff>1416050</xdr:colOff>
      <xdr:row>92</xdr:row>
      <xdr:rowOff>0</xdr:rowOff>
    </xdr:to>
    <xdr:cxnSp macro="">
      <xdr:nvCxnSpPr>
        <xdr:cNvPr id="182173" name="AutoShape 134">
          <a:extLst>
            <a:ext uri="{FF2B5EF4-FFF2-40B4-BE49-F238E27FC236}">
              <a16:creationId xmlns:a16="http://schemas.microsoft.com/office/drawing/2014/main" xmlns="" id="{10D5BE92-A261-018C-A9C0-9D261BBD054C}"/>
            </a:ext>
          </a:extLst>
        </xdr:cNvPr>
        <xdr:cNvCxnSpPr>
          <a:cxnSpLocks noChangeShapeType="1"/>
          <a:stCxn id="182171" idx="0"/>
        </xdr:cNvCxnSpPr>
      </xdr:nvCxnSpPr>
      <xdr:spPr bwMode="auto">
        <a:xfrm>
          <a:off x="3790950" y="15392400"/>
          <a:ext cx="1066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85</xdr:row>
      <xdr:rowOff>152400</xdr:rowOff>
    </xdr:from>
    <xdr:to>
      <xdr:col>7</xdr:col>
      <xdr:colOff>0</xdr:colOff>
      <xdr:row>88</xdr:row>
      <xdr:rowOff>44450</xdr:rowOff>
    </xdr:to>
    <xdr:sp macro="" textlink="">
      <xdr:nvSpPr>
        <xdr:cNvPr id="182174" name="Arc 135">
          <a:extLst>
            <a:ext uri="{FF2B5EF4-FFF2-40B4-BE49-F238E27FC236}">
              <a16:creationId xmlns:a16="http://schemas.microsoft.com/office/drawing/2014/main" xmlns="" id="{332F346B-4BC1-2101-2AFF-CD9BC954417A}"/>
            </a:ext>
          </a:extLst>
        </xdr:cNvPr>
        <xdr:cNvSpPr>
          <a:spLocks/>
        </xdr:cNvSpPr>
      </xdr:nvSpPr>
      <xdr:spPr bwMode="auto">
        <a:xfrm flipV="1">
          <a:off x="1955800" y="14433550"/>
          <a:ext cx="444500" cy="3683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82</xdr:row>
      <xdr:rowOff>38100</xdr:rowOff>
    </xdr:from>
    <xdr:to>
      <xdr:col>7</xdr:col>
      <xdr:colOff>0</xdr:colOff>
      <xdr:row>86</xdr:row>
      <xdr:rowOff>0</xdr:rowOff>
    </xdr:to>
    <xdr:cxnSp macro="">
      <xdr:nvCxnSpPr>
        <xdr:cNvPr id="182175" name="AutoShape 136">
          <a:extLst>
            <a:ext uri="{FF2B5EF4-FFF2-40B4-BE49-F238E27FC236}">
              <a16:creationId xmlns:a16="http://schemas.microsoft.com/office/drawing/2014/main" xmlns="" id="{061ACE5D-C33B-6DD2-0673-63399BDDDB00}"/>
            </a:ext>
          </a:extLst>
        </xdr:cNvPr>
        <xdr:cNvCxnSpPr>
          <a:cxnSpLocks noChangeShapeType="1"/>
        </xdr:cNvCxnSpPr>
      </xdr:nvCxnSpPr>
      <xdr:spPr bwMode="auto">
        <a:xfrm flipV="1">
          <a:off x="2400300" y="1380490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241300</xdr:colOff>
      <xdr:row>88</xdr:row>
      <xdr:rowOff>44450</xdr:rowOff>
    </xdr:from>
    <xdr:to>
      <xdr:col>5</xdr:col>
      <xdr:colOff>152400</xdr:colOff>
      <xdr:row>88</xdr:row>
      <xdr:rowOff>44450</xdr:rowOff>
    </xdr:to>
    <xdr:cxnSp macro="">
      <xdr:nvCxnSpPr>
        <xdr:cNvPr id="182176" name="AutoShape 137">
          <a:extLst>
            <a:ext uri="{FF2B5EF4-FFF2-40B4-BE49-F238E27FC236}">
              <a16:creationId xmlns:a16="http://schemas.microsoft.com/office/drawing/2014/main" xmlns="" id="{8F2AD2B5-203B-8B3E-5406-0368E2E99E59}"/>
            </a:ext>
          </a:extLst>
        </xdr:cNvPr>
        <xdr:cNvCxnSpPr>
          <a:cxnSpLocks noChangeShapeType="1"/>
        </xdr:cNvCxnSpPr>
      </xdr:nvCxnSpPr>
      <xdr:spPr bwMode="auto">
        <a:xfrm flipH="1">
          <a:off x="1149350" y="14801850"/>
          <a:ext cx="8064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84</xdr:row>
      <xdr:rowOff>120650</xdr:rowOff>
    </xdr:from>
    <xdr:to>
      <xdr:col>11</xdr:col>
      <xdr:colOff>381000</xdr:colOff>
      <xdr:row>87</xdr:row>
      <xdr:rowOff>19050</xdr:rowOff>
    </xdr:to>
    <xdr:sp macro="" textlink="">
      <xdr:nvSpPr>
        <xdr:cNvPr id="182177" name="Arc 138">
          <a:extLst>
            <a:ext uri="{FF2B5EF4-FFF2-40B4-BE49-F238E27FC236}">
              <a16:creationId xmlns:a16="http://schemas.microsoft.com/office/drawing/2014/main" xmlns="" id="{A674149F-E4BE-5091-21BD-4642EB07538F}"/>
            </a:ext>
          </a:extLst>
        </xdr:cNvPr>
        <xdr:cNvSpPr>
          <a:spLocks/>
        </xdr:cNvSpPr>
      </xdr:nvSpPr>
      <xdr:spPr bwMode="auto">
        <a:xfrm flipH="1" flipV="1">
          <a:off x="3371850" y="1424305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82</xdr:row>
      <xdr:rowOff>44450</xdr:rowOff>
    </xdr:from>
    <xdr:to>
      <xdr:col>10</xdr:col>
      <xdr:colOff>120650</xdr:colOff>
      <xdr:row>84</xdr:row>
      <xdr:rowOff>139700</xdr:rowOff>
    </xdr:to>
    <xdr:cxnSp macro="">
      <xdr:nvCxnSpPr>
        <xdr:cNvPr id="182178" name="AutoShape 139">
          <a:extLst>
            <a:ext uri="{FF2B5EF4-FFF2-40B4-BE49-F238E27FC236}">
              <a16:creationId xmlns:a16="http://schemas.microsoft.com/office/drawing/2014/main" xmlns="" id="{1F9B5D6E-A76D-4383-B9BE-A985719A7CD2}"/>
            </a:ext>
          </a:extLst>
        </xdr:cNvPr>
        <xdr:cNvCxnSpPr>
          <a:cxnSpLocks noChangeShapeType="1"/>
        </xdr:cNvCxnSpPr>
      </xdr:nvCxnSpPr>
      <xdr:spPr bwMode="auto">
        <a:xfrm flipV="1">
          <a:off x="3371850" y="13811250"/>
          <a:ext cx="0" cy="4508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87</xdr:row>
      <xdr:rowOff>19050</xdr:rowOff>
    </xdr:from>
    <xdr:to>
      <xdr:col>11</xdr:col>
      <xdr:colOff>1403350</xdr:colOff>
      <xdr:row>87</xdr:row>
      <xdr:rowOff>19050</xdr:rowOff>
    </xdr:to>
    <xdr:cxnSp macro="">
      <xdr:nvCxnSpPr>
        <xdr:cNvPr id="182179" name="AutoShape 140">
          <a:extLst>
            <a:ext uri="{FF2B5EF4-FFF2-40B4-BE49-F238E27FC236}">
              <a16:creationId xmlns:a16="http://schemas.microsoft.com/office/drawing/2014/main" xmlns="" id="{EA5AF245-EF67-8FF0-E9FA-76FD095AA34C}"/>
            </a:ext>
          </a:extLst>
        </xdr:cNvPr>
        <xdr:cNvCxnSpPr>
          <a:cxnSpLocks noChangeShapeType="1"/>
        </xdr:cNvCxnSpPr>
      </xdr:nvCxnSpPr>
      <xdr:spPr bwMode="auto">
        <a:xfrm>
          <a:off x="3810000" y="1461770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247650</xdr:colOff>
      <xdr:row>88</xdr:row>
      <xdr:rowOff>114300</xdr:rowOff>
    </xdr:from>
    <xdr:to>
      <xdr:col>11</xdr:col>
      <xdr:colOff>1206500</xdr:colOff>
      <xdr:row>88</xdr:row>
      <xdr:rowOff>114300</xdr:rowOff>
    </xdr:to>
    <xdr:sp macro="" textlink="">
      <xdr:nvSpPr>
        <xdr:cNvPr id="182180" name="Line 144">
          <a:extLst>
            <a:ext uri="{FF2B5EF4-FFF2-40B4-BE49-F238E27FC236}">
              <a16:creationId xmlns:a16="http://schemas.microsoft.com/office/drawing/2014/main" xmlns="" id="{875243AB-30F3-04A6-5BFB-6BB60AC6B7C6}"/>
            </a:ext>
          </a:extLst>
        </xdr:cNvPr>
        <xdr:cNvSpPr>
          <a:spLocks noChangeShapeType="1"/>
        </xdr:cNvSpPr>
      </xdr:nvSpPr>
      <xdr:spPr bwMode="auto">
        <a:xfrm rot="16200000" flipV="1">
          <a:off x="2901950" y="13125450"/>
          <a:ext cx="0" cy="34925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288925</xdr:colOff>
      <xdr:row>101</xdr:row>
      <xdr:rowOff>22225</xdr:rowOff>
    </xdr:from>
    <xdr:to>
      <xdr:col>11</xdr:col>
      <xdr:colOff>241300</xdr:colOff>
      <xdr:row>102</xdr:row>
      <xdr:rowOff>57239</xdr:rowOff>
    </xdr:to>
    <xdr:sp macro="" textlink="">
      <xdr:nvSpPr>
        <xdr:cNvPr id="1003" name="Text Box 149">
          <a:extLst>
            <a:ext uri="{FF2B5EF4-FFF2-40B4-BE49-F238E27FC236}">
              <a16:creationId xmlns:a16="http://schemas.microsoft.com/office/drawing/2014/main" xmlns="" id="{12C41DC1-6FCA-7BAE-F0EE-EB5F8C548DC7}"/>
            </a:ext>
          </a:extLst>
        </xdr:cNvPr>
        <xdr:cNvSpPr txBox="1">
          <a:spLocks noChangeArrowheads="1"/>
        </xdr:cNvSpPr>
      </xdr:nvSpPr>
      <xdr:spPr bwMode="auto">
        <a:xfrm>
          <a:off x="2314575" y="17087850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193675</xdr:colOff>
      <xdr:row>79</xdr:row>
      <xdr:rowOff>19050</xdr:rowOff>
    </xdr:from>
    <xdr:to>
      <xdr:col>11</xdr:col>
      <xdr:colOff>19036</xdr:colOff>
      <xdr:row>80</xdr:row>
      <xdr:rowOff>47625</xdr:rowOff>
    </xdr:to>
    <xdr:sp macro="" textlink="">
      <xdr:nvSpPr>
        <xdr:cNvPr id="1004" name="Text Box 150">
          <a:extLst>
            <a:ext uri="{FF2B5EF4-FFF2-40B4-BE49-F238E27FC236}">
              <a16:creationId xmlns:a16="http://schemas.microsoft.com/office/drawing/2014/main" xmlns="" id="{63B3F41E-A22F-FDF8-B14C-A85A114023D4}"/>
            </a:ext>
          </a:extLst>
        </xdr:cNvPr>
        <xdr:cNvSpPr txBox="1">
          <a:spLocks noChangeArrowheads="1"/>
        </xdr:cNvSpPr>
      </xdr:nvSpPr>
      <xdr:spPr bwMode="auto">
        <a:xfrm>
          <a:off x="2219325" y="13477875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8</xdr:col>
      <xdr:colOff>260350</xdr:colOff>
      <xdr:row>82</xdr:row>
      <xdr:rowOff>38100</xdr:rowOff>
    </xdr:from>
    <xdr:to>
      <xdr:col>8</xdr:col>
      <xdr:colOff>260350</xdr:colOff>
      <xdr:row>86</xdr:row>
      <xdr:rowOff>95250</xdr:rowOff>
    </xdr:to>
    <xdr:sp macro="" textlink="">
      <xdr:nvSpPr>
        <xdr:cNvPr id="182183" name="Line 153">
          <a:extLst>
            <a:ext uri="{FF2B5EF4-FFF2-40B4-BE49-F238E27FC236}">
              <a16:creationId xmlns:a16="http://schemas.microsoft.com/office/drawing/2014/main" xmlns="" id="{5E8CD3DF-0E51-13BD-415C-B2A01C677868}"/>
            </a:ext>
          </a:extLst>
        </xdr:cNvPr>
        <xdr:cNvSpPr>
          <a:spLocks noChangeShapeType="1"/>
        </xdr:cNvSpPr>
      </xdr:nvSpPr>
      <xdr:spPr bwMode="auto">
        <a:xfrm flipV="1">
          <a:off x="2959100" y="138049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120650</xdr:colOff>
      <xdr:row>94</xdr:row>
      <xdr:rowOff>63500</xdr:rowOff>
    </xdr:from>
    <xdr:to>
      <xdr:col>8</xdr:col>
      <xdr:colOff>120650</xdr:colOff>
      <xdr:row>99</xdr:row>
      <xdr:rowOff>0</xdr:rowOff>
    </xdr:to>
    <xdr:sp macro="" textlink="">
      <xdr:nvSpPr>
        <xdr:cNvPr id="182184" name="Line 154">
          <a:extLst>
            <a:ext uri="{FF2B5EF4-FFF2-40B4-BE49-F238E27FC236}">
              <a16:creationId xmlns:a16="http://schemas.microsoft.com/office/drawing/2014/main" xmlns="" id="{6261D44B-A471-80E4-76AD-BB9D929100C0}"/>
            </a:ext>
          </a:extLst>
        </xdr:cNvPr>
        <xdr:cNvSpPr>
          <a:spLocks noChangeShapeType="1"/>
        </xdr:cNvSpPr>
      </xdr:nvSpPr>
      <xdr:spPr bwMode="auto">
        <a:xfrm flipV="1">
          <a:off x="2819400" y="1577340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190500</xdr:colOff>
      <xdr:row>90</xdr:row>
      <xdr:rowOff>95250</xdr:rowOff>
    </xdr:from>
    <xdr:to>
      <xdr:col>12</xdr:col>
      <xdr:colOff>12700</xdr:colOff>
      <xdr:row>90</xdr:row>
      <xdr:rowOff>95250</xdr:rowOff>
    </xdr:to>
    <xdr:sp macro="" textlink="">
      <xdr:nvSpPr>
        <xdr:cNvPr id="182185" name="Line 155">
          <a:extLst>
            <a:ext uri="{FF2B5EF4-FFF2-40B4-BE49-F238E27FC236}">
              <a16:creationId xmlns:a16="http://schemas.microsoft.com/office/drawing/2014/main" xmlns="" id="{CDBF9D85-1BA5-F8E5-88DE-96F224F40140}"/>
            </a:ext>
          </a:extLst>
        </xdr:cNvPr>
        <xdr:cNvSpPr>
          <a:spLocks noChangeShapeType="1"/>
        </xdr:cNvSpPr>
      </xdr:nvSpPr>
      <xdr:spPr bwMode="auto">
        <a:xfrm rot="16200000" flipV="1">
          <a:off x="4260850" y="14541500"/>
          <a:ext cx="0" cy="12573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209550</xdr:colOff>
      <xdr:row>89</xdr:row>
      <xdr:rowOff>95250</xdr:rowOff>
    </xdr:from>
    <xdr:to>
      <xdr:col>5</xdr:col>
      <xdr:colOff>279400</xdr:colOff>
      <xdr:row>89</xdr:row>
      <xdr:rowOff>95250</xdr:rowOff>
    </xdr:to>
    <xdr:sp macro="" textlink="">
      <xdr:nvSpPr>
        <xdr:cNvPr id="182186" name="Line 156">
          <a:extLst>
            <a:ext uri="{FF2B5EF4-FFF2-40B4-BE49-F238E27FC236}">
              <a16:creationId xmlns:a16="http://schemas.microsoft.com/office/drawing/2014/main" xmlns="" id="{EF4D22D6-DAE7-D93B-35FB-C795499FDE67}"/>
            </a:ext>
          </a:extLst>
        </xdr:cNvPr>
        <xdr:cNvSpPr>
          <a:spLocks noChangeShapeType="1"/>
        </xdr:cNvSpPr>
      </xdr:nvSpPr>
      <xdr:spPr bwMode="auto">
        <a:xfrm rot="16200000" flipV="1">
          <a:off x="1600200" y="14528800"/>
          <a:ext cx="0" cy="965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50800</xdr:colOff>
      <xdr:row>96</xdr:row>
      <xdr:rowOff>120650</xdr:rowOff>
    </xdr:from>
    <xdr:to>
      <xdr:col>9</xdr:col>
      <xdr:colOff>171450</xdr:colOff>
      <xdr:row>98</xdr:row>
      <xdr:rowOff>139700</xdr:rowOff>
    </xdr:to>
    <xdr:grpSp>
      <xdr:nvGrpSpPr>
        <xdr:cNvPr id="182187" name="Group 160">
          <a:extLst>
            <a:ext uri="{FF2B5EF4-FFF2-40B4-BE49-F238E27FC236}">
              <a16:creationId xmlns:a16="http://schemas.microsoft.com/office/drawing/2014/main" xmlns="" id="{B7E9164E-1C66-C144-96AE-3D2391F6BC8C}"/>
            </a:ext>
          </a:extLst>
        </xdr:cNvPr>
        <xdr:cNvGrpSpPr>
          <a:grpSpLocks/>
        </xdr:cNvGrpSpPr>
      </xdr:nvGrpSpPr>
      <xdr:grpSpPr bwMode="auto">
        <a:xfrm>
          <a:off x="2936875" y="16370300"/>
          <a:ext cx="120650" cy="342900"/>
          <a:chOff x="296" y="389"/>
          <a:chExt cx="12" cy="36"/>
        </a:xfrm>
      </xdr:grpSpPr>
      <xdr:sp macro="" textlink="">
        <xdr:nvSpPr>
          <xdr:cNvPr id="182313" name="Line 161">
            <a:extLst>
              <a:ext uri="{FF2B5EF4-FFF2-40B4-BE49-F238E27FC236}">
                <a16:creationId xmlns:a16="http://schemas.microsoft.com/office/drawing/2014/main" xmlns="" id="{27D3F07E-4604-C0CE-F612-4CC33C06CE5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14" name="Line 162">
            <a:extLst>
              <a:ext uri="{FF2B5EF4-FFF2-40B4-BE49-F238E27FC236}">
                <a16:creationId xmlns:a16="http://schemas.microsoft.com/office/drawing/2014/main" xmlns="" id="{9AAE6C8C-F0FF-488B-51B6-E3421137D6A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203200</xdr:colOff>
      <xdr:row>96</xdr:row>
      <xdr:rowOff>120650</xdr:rowOff>
    </xdr:from>
    <xdr:to>
      <xdr:col>10</xdr:col>
      <xdr:colOff>57150</xdr:colOff>
      <xdr:row>98</xdr:row>
      <xdr:rowOff>139700</xdr:rowOff>
    </xdr:to>
    <xdr:grpSp>
      <xdr:nvGrpSpPr>
        <xdr:cNvPr id="182188" name="Group 163">
          <a:extLst>
            <a:ext uri="{FF2B5EF4-FFF2-40B4-BE49-F238E27FC236}">
              <a16:creationId xmlns:a16="http://schemas.microsoft.com/office/drawing/2014/main" xmlns="" id="{7221C830-4AA5-DFCF-3787-BE3446C49E8A}"/>
            </a:ext>
          </a:extLst>
        </xdr:cNvPr>
        <xdr:cNvGrpSpPr>
          <a:grpSpLocks/>
        </xdr:cNvGrpSpPr>
      </xdr:nvGrpSpPr>
      <xdr:grpSpPr bwMode="auto">
        <a:xfrm>
          <a:off x="3089275" y="16370300"/>
          <a:ext cx="101600" cy="342900"/>
          <a:chOff x="296" y="389"/>
          <a:chExt cx="12" cy="36"/>
        </a:xfrm>
      </xdr:grpSpPr>
      <xdr:sp macro="" textlink="">
        <xdr:nvSpPr>
          <xdr:cNvPr id="182311" name="Line 164">
            <a:extLst>
              <a:ext uri="{FF2B5EF4-FFF2-40B4-BE49-F238E27FC236}">
                <a16:creationId xmlns:a16="http://schemas.microsoft.com/office/drawing/2014/main" xmlns="" id="{EC7A4F1E-B988-58C4-0FB4-DEA05DE2CDC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12" name="Line 165">
            <a:extLst>
              <a:ext uri="{FF2B5EF4-FFF2-40B4-BE49-F238E27FC236}">
                <a16:creationId xmlns:a16="http://schemas.microsoft.com/office/drawing/2014/main" xmlns="" id="{DE27898C-24CA-04FD-7448-51881512D22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38100</xdr:colOff>
      <xdr:row>82</xdr:row>
      <xdr:rowOff>63500</xdr:rowOff>
    </xdr:from>
    <xdr:to>
      <xdr:col>7</xdr:col>
      <xdr:colOff>158750</xdr:colOff>
      <xdr:row>84</xdr:row>
      <xdr:rowOff>44450</xdr:rowOff>
    </xdr:to>
    <xdr:grpSp>
      <xdr:nvGrpSpPr>
        <xdr:cNvPr id="182189" name="Group 166">
          <a:extLst>
            <a:ext uri="{FF2B5EF4-FFF2-40B4-BE49-F238E27FC236}">
              <a16:creationId xmlns:a16="http://schemas.microsoft.com/office/drawing/2014/main" xmlns="" id="{72DF7474-2A35-E522-9EFB-86639A11F1FD}"/>
            </a:ext>
          </a:extLst>
        </xdr:cNvPr>
        <xdr:cNvGrpSpPr>
          <a:grpSpLocks/>
        </xdr:cNvGrpSpPr>
      </xdr:nvGrpSpPr>
      <xdr:grpSpPr bwMode="auto">
        <a:xfrm flipV="1">
          <a:off x="2362200" y="14008100"/>
          <a:ext cx="120650" cy="342900"/>
          <a:chOff x="296" y="389"/>
          <a:chExt cx="12" cy="36"/>
        </a:xfrm>
      </xdr:grpSpPr>
      <xdr:sp macro="" textlink="">
        <xdr:nvSpPr>
          <xdr:cNvPr id="182309" name="Line 167">
            <a:extLst>
              <a:ext uri="{FF2B5EF4-FFF2-40B4-BE49-F238E27FC236}">
                <a16:creationId xmlns:a16="http://schemas.microsoft.com/office/drawing/2014/main" xmlns="" id="{2AD66806-F423-357E-CFB2-9DF112EAF26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10" name="Line 168">
            <a:extLst>
              <a:ext uri="{FF2B5EF4-FFF2-40B4-BE49-F238E27FC236}">
                <a16:creationId xmlns:a16="http://schemas.microsoft.com/office/drawing/2014/main" xmlns="" id="{DEE9BC77-1270-364B-202A-9B2BB6B86A7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82</xdr:row>
      <xdr:rowOff>63500</xdr:rowOff>
    </xdr:from>
    <xdr:to>
      <xdr:col>8</xdr:col>
      <xdr:colOff>19050</xdr:colOff>
      <xdr:row>84</xdr:row>
      <xdr:rowOff>44450</xdr:rowOff>
    </xdr:to>
    <xdr:grpSp>
      <xdr:nvGrpSpPr>
        <xdr:cNvPr id="182190" name="Group 169">
          <a:extLst>
            <a:ext uri="{FF2B5EF4-FFF2-40B4-BE49-F238E27FC236}">
              <a16:creationId xmlns:a16="http://schemas.microsoft.com/office/drawing/2014/main" xmlns="" id="{9842F19C-0905-EDDC-58D8-1CDB01FD6D41}"/>
            </a:ext>
          </a:extLst>
        </xdr:cNvPr>
        <xdr:cNvGrpSpPr>
          <a:grpSpLocks/>
        </xdr:cNvGrpSpPr>
      </xdr:nvGrpSpPr>
      <xdr:grpSpPr bwMode="auto">
        <a:xfrm flipV="1">
          <a:off x="2520950" y="14008100"/>
          <a:ext cx="107950" cy="342900"/>
          <a:chOff x="296" y="389"/>
          <a:chExt cx="12" cy="36"/>
        </a:xfrm>
      </xdr:grpSpPr>
      <xdr:sp macro="" textlink="">
        <xdr:nvSpPr>
          <xdr:cNvPr id="182307" name="Line 170">
            <a:extLst>
              <a:ext uri="{FF2B5EF4-FFF2-40B4-BE49-F238E27FC236}">
                <a16:creationId xmlns:a16="http://schemas.microsoft.com/office/drawing/2014/main" xmlns="" id="{3D65EBA4-A00E-1538-70C9-C42F72AFA3B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08" name="Line 171">
            <a:extLst>
              <a:ext uri="{FF2B5EF4-FFF2-40B4-BE49-F238E27FC236}">
                <a16:creationId xmlns:a16="http://schemas.microsoft.com/office/drawing/2014/main" xmlns="" id="{6BFA2F06-F94C-2E20-F344-09F88CA8D46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12700</xdr:colOff>
      <xdr:row>84</xdr:row>
      <xdr:rowOff>76200</xdr:rowOff>
    </xdr:from>
    <xdr:to>
      <xdr:col>11</xdr:col>
      <xdr:colOff>406400</xdr:colOff>
      <xdr:row>87</xdr:row>
      <xdr:rowOff>95250</xdr:rowOff>
    </xdr:to>
    <xdr:sp macro="" textlink="">
      <xdr:nvSpPr>
        <xdr:cNvPr id="182191" name="Arc 174">
          <a:extLst>
            <a:ext uri="{FF2B5EF4-FFF2-40B4-BE49-F238E27FC236}">
              <a16:creationId xmlns:a16="http://schemas.microsoft.com/office/drawing/2014/main" xmlns="" id="{ECED5631-92E3-321C-F86E-ED0AF07C7888}"/>
            </a:ext>
          </a:extLst>
        </xdr:cNvPr>
        <xdr:cNvSpPr>
          <a:spLocks/>
        </xdr:cNvSpPr>
      </xdr:nvSpPr>
      <xdr:spPr bwMode="auto">
        <a:xfrm flipH="1" flipV="1">
          <a:off x="3263900" y="14198600"/>
          <a:ext cx="584200" cy="49530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406400</xdr:colOff>
      <xdr:row>87</xdr:row>
      <xdr:rowOff>95250</xdr:rowOff>
    </xdr:from>
    <xdr:to>
      <xdr:col>11</xdr:col>
      <xdr:colOff>1193800</xdr:colOff>
      <xdr:row>87</xdr:row>
      <xdr:rowOff>101600</xdr:rowOff>
    </xdr:to>
    <xdr:sp macro="" textlink="">
      <xdr:nvSpPr>
        <xdr:cNvPr id="182192" name="Line 175">
          <a:extLst>
            <a:ext uri="{FF2B5EF4-FFF2-40B4-BE49-F238E27FC236}">
              <a16:creationId xmlns:a16="http://schemas.microsoft.com/office/drawing/2014/main" xmlns="" id="{FF027FC1-ECAD-9A01-D984-68735088ED52}"/>
            </a:ext>
          </a:extLst>
        </xdr:cNvPr>
        <xdr:cNvSpPr>
          <a:spLocks noChangeShapeType="1"/>
        </xdr:cNvSpPr>
      </xdr:nvSpPr>
      <xdr:spPr bwMode="auto">
        <a:xfrm rot="16200000" flipV="1">
          <a:off x="4238625" y="14303375"/>
          <a:ext cx="6350" cy="7874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120650</xdr:colOff>
      <xdr:row>91</xdr:row>
      <xdr:rowOff>63500</xdr:rowOff>
    </xdr:from>
    <xdr:to>
      <xdr:col>7</xdr:col>
      <xdr:colOff>107950</xdr:colOff>
      <xdr:row>94</xdr:row>
      <xdr:rowOff>82550</xdr:rowOff>
    </xdr:to>
    <xdr:sp macro="" textlink="">
      <xdr:nvSpPr>
        <xdr:cNvPr id="182193" name="Arc 176">
          <a:extLst>
            <a:ext uri="{FF2B5EF4-FFF2-40B4-BE49-F238E27FC236}">
              <a16:creationId xmlns:a16="http://schemas.microsoft.com/office/drawing/2014/main" xmlns="" id="{E1480E61-1DEB-7BC5-3F22-35840069A2FA}"/>
            </a:ext>
          </a:extLst>
        </xdr:cNvPr>
        <xdr:cNvSpPr>
          <a:spLocks/>
        </xdr:cNvSpPr>
      </xdr:nvSpPr>
      <xdr:spPr bwMode="auto">
        <a:xfrm>
          <a:off x="1924050" y="15297150"/>
          <a:ext cx="584200" cy="49530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63500</xdr:colOff>
      <xdr:row>82</xdr:row>
      <xdr:rowOff>63500</xdr:rowOff>
    </xdr:from>
    <xdr:to>
      <xdr:col>8</xdr:col>
      <xdr:colOff>184150</xdr:colOff>
      <xdr:row>84</xdr:row>
      <xdr:rowOff>44450</xdr:rowOff>
    </xdr:to>
    <xdr:grpSp>
      <xdr:nvGrpSpPr>
        <xdr:cNvPr id="182194" name="Group 178">
          <a:extLst>
            <a:ext uri="{FF2B5EF4-FFF2-40B4-BE49-F238E27FC236}">
              <a16:creationId xmlns:a16="http://schemas.microsoft.com/office/drawing/2014/main" xmlns="" id="{0D33EFFE-3AE4-495D-B776-368F657256E8}"/>
            </a:ext>
          </a:extLst>
        </xdr:cNvPr>
        <xdr:cNvGrpSpPr>
          <a:grpSpLocks/>
        </xdr:cNvGrpSpPr>
      </xdr:nvGrpSpPr>
      <xdr:grpSpPr bwMode="auto">
        <a:xfrm flipV="1">
          <a:off x="2673350" y="14008100"/>
          <a:ext cx="120650" cy="342900"/>
          <a:chOff x="296" y="389"/>
          <a:chExt cx="12" cy="36"/>
        </a:xfrm>
      </xdr:grpSpPr>
      <xdr:sp macro="" textlink="">
        <xdr:nvSpPr>
          <xdr:cNvPr id="182305" name="Line 179">
            <a:extLst>
              <a:ext uri="{FF2B5EF4-FFF2-40B4-BE49-F238E27FC236}">
                <a16:creationId xmlns:a16="http://schemas.microsoft.com/office/drawing/2014/main" xmlns="" id="{52479E85-3480-32D5-0F1F-7C1770DA937A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06" name="Line 180">
            <a:extLst>
              <a:ext uri="{FF2B5EF4-FFF2-40B4-BE49-F238E27FC236}">
                <a16:creationId xmlns:a16="http://schemas.microsoft.com/office/drawing/2014/main" xmlns="" id="{216D21AF-8A9F-BE76-24E1-033928B7B4D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96</xdr:row>
      <xdr:rowOff>120650</xdr:rowOff>
    </xdr:from>
    <xdr:to>
      <xdr:col>9</xdr:col>
      <xdr:colOff>12700</xdr:colOff>
      <xdr:row>98</xdr:row>
      <xdr:rowOff>139700</xdr:rowOff>
    </xdr:to>
    <xdr:grpSp>
      <xdr:nvGrpSpPr>
        <xdr:cNvPr id="182195" name="Group 181">
          <a:extLst>
            <a:ext uri="{FF2B5EF4-FFF2-40B4-BE49-F238E27FC236}">
              <a16:creationId xmlns:a16="http://schemas.microsoft.com/office/drawing/2014/main" xmlns="" id="{D11AA3F0-8AD7-E8EA-FC3C-E816F6B35CAB}"/>
            </a:ext>
          </a:extLst>
        </xdr:cNvPr>
        <xdr:cNvGrpSpPr>
          <a:grpSpLocks/>
        </xdr:cNvGrpSpPr>
      </xdr:nvGrpSpPr>
      <xdr:grpSpPr bwMode="auto">
        <a:xfrm>
          <a:off x="2794000" y="16370300"/>
          <a:ext cx="104775" cy="342900"/>
          <a:chOff x="296" y="389"/>
          <a:chExt cx="12" cy="36"/>
        </a:xfrm>
      </xdr:grpSpPr>
      <xdr:sp macro="" textlink="">
        <xdr:nvSpPr>
          <xdr:cNvPr id="182303" name="Line 182">
            <a:extLst>
              <a:ext uri="{FF2B5EF4-FFF2-40B4-BE49-F238E27FC236}">
                <a16:creationId xmlns:a16="http://schemas.microsoft.com/office/drawing/2014/main" xmlns="" id="{66D31013-504D-8991-3832-94A001A20AB2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04" name="Line 183">
            <a:extLst>
              <a:ext uri="{FF2B5EF4-FFF2-40B4-BE49-F238E27FC236}">
                <a16:creationId xmlns:a16="http://schemas.microsoft.com/office/drawing/2014/main" xmlns="" id="{8B5D37C8-A629-6DCD-DCD1-9C3EFFA64A5E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127000</xdr:colOff>
      <xdr:row>84</xdr:row>
      <xdr:rowOff>133350</xdr:rowOff>
    </xdr:from>
    <xdr:to>
      <xdr:col>8</xdr:col>
      <xdr:colOff>279400</xdr:colOff>
      <xdr:row>84</xdr:row>
      <xdr:rowOff>133350</xdr:rowOff>
    </xdr:to>
    <xdr:sp macro="" textlink="">
      <xdr:nvSpPr>
        <xdr:cNvPr id="182196" name="Line 257">
          <a:extLst>
            <a:ext uri="{FF2B5EF4-FFF2-40B4-BE49-F238E27FC236}">
              <a16:creationId xmlns:a16="http://schemas.microsoft.com/office/drawing/2014/main" xmlns="" id="{2A6DB08D-CFEF-F7BD-41C6-BC9DCDD41677}"/>
            </a:ext>
          </a:extLst>
        </xdr:cNvPr>
        <xdr:cNvSpPr>
          <a:spLocks noChangeShapeType="1"/>
        </xdr:cNvSpPr>
      </xdr:nvSpPr>
      <xdr:spPr bwMode="auto">
        <a:xfrm rot="16200000" flipV="1">
          <a:off x="2603500" y="13881100"/>
          <a:ext cx="0" cy="749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82550</xdr:colOff>
      <xdr:row>96</xdr:row>
      <xdr:rowOff>0</xdr:rowOff>
    </xdr:from>
    <xdr:to>
      <xdr:col>11</xdr:col>
      <xdr:colOff>107950</xdr:colOff>
      <xdr:row>96</xdr:row>
      <xdr:rowOff>0</xdr:rowOff>
    </xdr:to>
    <xdr:sp macro="" textlink="">
      <xdr:nvSpPr>
        <xdr:cNvPr id="182197" name="Line 258">
          <a:extLst>
            <a:ext uri="{FF2B5EF4-FFF2-40B4-BE49-F238E27FC236}">
              <a16:creationId xmlns:a16="http://schemas.microsoft.com/office/drawing/2014/main" xmlns="" id="{B95602F8-3AFF-6E70-2989-6D15497360DE}"/>
            </a:ext>
          </a:extLst>
        </xdr:cNvPr>
        <xdr:cNvSpPr>
          <a:spLocks noChangeShapeType="1"/>
        </xdr:cNvSpPr>
      </xdr:nvSpPr>
      <xdr:spPr bwMode="auto">
        <a:xfrm rot="16200000" flipV="1">
          <a:off x="3165475" y="15643225"/>
          <a:ext cx="0" cy="7683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533400</xdr:colOff>
      <xdr:row>86</xdr:row>
      <xdr:rowOff>152400</xdr:rowOff>
    </xdr:from>
    <xdr:to>
      <xdr:col>1</xdr:col>
      <xdr:colOff>130247</xdr:colOff>
      <xdr:row>95</xdr:row>
      <xdr:rowOff>19050</xdr:rowOff>
    </xdr:to>
    <xdr:sp macro="" textlink="">
      <xdr:nvSpPr>
        <xdr:cNvPr id="1032" name="Text Box 260">
          <a:extLst>
            <a:ext uri="{FF2B5EF4-FFF2-40B4-BE49-F238E27FC236}">
              <a16:creationId xmlns:a16="http://schemas.microsoft.com/office/drawing/2014/main" xmlns="" id="{800B54AD-ACA5-C813-075C-50CD70C078A4}"/>
            </a:ext>
          </a:extLst>
        </xdr:cNvPr>
        <xdr:cNvSpPr txBox="1">
          <a:spLocks noChangeArrowheads="1"/>
        </xdr:cNvSpPr>
      </xdr:nvSpPr>
      <xdr:spPr bwMode="auto">
        <a:xfrm>
          <a:off x="533400" y="14782800"/>
          <a:ext cx="200025" cy="1323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zachód</a:t>
          </a:r>
        </a:p>
      </xdr:txBody>
    </xdr:sp>
    <xdr:clientData/>
  </xdr:twoCellAnchor>
  <xdr:twoCellAnchor>
    <xdr:from>
      <xdr:col>12</xdr:col>
      <xdr:colOff>187325</xdr:colOff>
      <xdr:row>86</xdr:row>
      <xdr:rowOff>3175</xdr:rowOff>
    </xdr:from>
    <xdr:to>
      <xdr:col>12</xdr:col>
      <xdr:colOff>400255</xdr:colOff>
      <xdr:row>94</xdr:row>
      <xdr:rowOff>9533</xdr:rowOff>
    </xdr:to>
    <xdr:sp macro="" textlink="">
      <xdr:nvSpPr>
        <xdr:cNvPr id="1033" name="Text Box 264">
          <a:extLst>
            <a:ext uri="{FF2B5EF4-FFF2-40B4-BE49-F238E27FC236}">
              <a16:creationId xmlns:a16="http://schemas.microsoft.com/office/drawing/2014/main" xmlns="" id="{D478EC64-6AF5-AF76-E202-70AAF3382CD1}"/>
            </a:ext>
          </a:extLst>
        </xdr:cNvPr>
        <xdr:cNvSpPr txBox="1">
          <a:spLocks noChangeArrowheads="1"/>
        </xdr:cNvSpPr>
      </xdr:nvSpPr>
      <xdr:spPr bwMode="auto">
        <a:xfrm>
          <a:off x="4867275" y="14639925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wschód</a:t>
          </a:r>
        </a:p>
      </xdr:txBody>
    </xdr:sp>
    <xdr:clientData/>
  </xdr:twoCellAnchor>
  <xdr:twoCellAnchor>
    <xdr:from>
      <xdr:col>8</xdr:col>
      <xdr:colOff>222250</xdr:colOff>
      <xdr:row>85</xdr:row>
      <xdr:rowOff>19050</xdr:rowOff>
    </xdr:from>
    <xdr:to>
      <xdr:col>11</xdr:col>
      <xdr:colOff>107950</xdr:colOff>
      <xdr:row>85</xdr:row>
      <xdr:rowOff>25400</xdr:rowOff>
    </xdr:to>
    <xdr:sp macro="" textlink="">
      <xdr:nvSpPr>
        <xdr:cNvPr id="182200" name="Line 285">
          <a:extLst>
            <a:ext uri="{FF2B5EF4-FFF2-40B4-BE49-F238E27FC236}">
              <a16:creationId xmlns:a16="http://schemas.microsoft.com/office/drawing/2014/main" xmlns="" id="{A017AC61-A214-A435-5AEA-11A815AEC02C}"/>
            </a:ext>
          </a:extLst>
        </xdr:cNvPr>
        <xdr:cNvSpPr>
          <a:spLocks noChangeShapeType="1"/>
        </xdr:cNvSpPr>
      </xdr:nvSpPr>
      <xdr:spPr bwMode="auto">
        <a:xfrm rot="16200000" flipV="1">
          <a:off x="3232150" y="13989050"/>
          <a:ext cx="6350" cy="6286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107950</xdr:colOff>
      <xdr:row>96</xdr:row>
      <xdr:rowOff>44450</xdr:rowOff>
    </xdr:from>
    <xdr:to>
      <xdr:col>8</xdr:col>
      <xdr:colOff>139700</xdr:colOff>
      <xdr:row>96</xdr:row>
      <xdr:rowOff>44450</xdr:rowOff>
    </xdr:to>
    <xdr:sp macro="" textlink="">
      <xdr:nvSpPr>
        <xdr:cNvPr id="182201" name="Line 286">
          <a:extLst>
            <a:ext uri="{FF2B5EF4-FFF2-40B4-BE49-F238E27FC236}">
              <a16:creationId xmlns:a16="http://schemas.microsoft.com/office/drawing/2014/main" xmlns="" id="{223B6E7F-1C41-4D99-C88A-B5E6062D1618}"/>
            </a:ext>
          </a:extLst>
        </xdr:cNvPr>
        <xdr:cNvSpPr>
          <a:spLocks noChangeShapeType="1"/>
        </xdr:cNvSpPr>
      </xdr:nvSpPr>
      <xdr:spPr bwMode="auto">
        <a:xfrm rot="16200000" flipV="1">
          <a:off x="2524125" y="15757525"/>
          <a:ext cx="0" cy="6286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68585</xdr:colOff>
      <xdr:row>80</xdr:row>
      <xdr:rowOff>120316</xdr:rowOff>
    </xdr:from>
    <xdr:to>
      <xdr:col>7</xdr:col>
      <xdr:colOff>281065</xdr:colOff>
      <xdr:row>82</xdr:row>
      <xdr:rowOff>6517</xdr:rowOff>
    </xdr:to>
    <xdr:sp macro="" textlink="">
      <xdr:nvSpPr>
        <xdr:cNvPr id="1036" name="Oval 198">
          <a:extLst>
            <a:ext uri="{FF2B5EF4-FFF2-40B4-BE49-F238E27FC236}">
              <a16:creationId xmlns:a16="http://schemas.microsoft.com/office/drawing/2014/main" xmlns="" id="{A0CACA5E-D0EE-05C7-976D-BE147E9B54DB}"/>
            </a:ext>
          </a:extLst>
        </xdr:cNvPr>
        <xdr:cNvSpPr>
          <a:spLocks noChangeArrowheads="1"/>
        </xdr:cNvSpPr>
      </xdr:nvSpPr>
      <xdr:spPr bwMode="auto">
        <a:xfrm>
          <a:off x="2386335" y="13741066"/>
          <a:ext cx="206041" cy="2100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22631</xdr:colOff>
      <xdr:row>80</xdr:row>
      <xdr:rowOff>121320</xdr:rowOff>
    </xdr:from>
    <xdr:to>
      <xdr:col>8</xdr:col>
      <xdr:colOff>189222</xdr:colOff>
      <xdr:row>82</xdr:row>
      <xdr:rowOff>1</xdr:rowOff>
    </xdr:to>
    <xdr:sp macro="" textlink="">
      <xdr:nvSpPr>
        <xdr:cNvPr id="1037" name="Oval 237">
          <a:extLst>
            <a:ext uri="{FF2B5EF4-FFF2-40B4-BE49-F238E27FC236}">
              <a16:creationId xmlns:a16="http://schemas.microsoft.com/office/drawing/2014/main" xmlns="" id="{E583967B-523A-C8E1-547A-C3D4D6B441B0}"/>
            </a:ext>
          </a:extLst>
        </xdr:cNvPr>
        <xdr:cNvSpPr>
          <a:spLocks noChangeArrowheads="1"/>
        </xdr:cNvSpPr>
      </xdr:nvSpPr>
      <xdr:spPr bwMode="auto">
        <a:xfrm>
          <a:off x="2632481" y="13742070"/>
          <a:ext cx="160421" cy="20253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9</xdr:col>
      <xdr:colOff>102841</xdr:colOff>
      <xdr:row>99</xdr:row>
      <xdr:rowOff>40104</xdr:rowOff>
    </xdr:from>
    <xdr:to>
      <xdr:col>10</xdr:col>
      <xdr:colOff>53713</xdr:colOff>
      <xdr:row>100</xdr:row>
      <xdr:rowOff>78577</xdr:rowOff>
    </xdr:to>
    <xdr:sp macro="" textlink="">
      <xdr:nvSpPr>
        <xdr:cNvPr id="1038" name="Oval 238">
          <a:extLst>
            <a:ext uri="{FF2B5EF4-FFF2-40B4-BE49-F238E27FC236}">
              <a16:creationId xmlns:a16="http://schemas.microsoft.com/office/drawing/2014/main" xmlns="" id="{2A1B10EE-32C6-A9C1-995C-AC9B46947941}"/>
            </a:ext>
          </a:extLst>
        </xdr:cNvPr>
        <xdr:cNvSpPr>
          <a:spLocks noChangeArrowheads="1"/>
        </xdr:cNvSpPr>
      </xdr:nvSpPr>
      <xdr:spPr bwMode="auto">
        <a:xfrm>
          <a:off x="2988916" y="16775529"/>
          <a:ext cx="198522" cy="2065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4</xdr:col>
      <xdr:colOff>209455</xdr:colOff>
      <xdr:row>93</xdr:row>
      <xdr:rowOff>5014</xdr:rowOff>
    </xdr:from>
    <xdr:to>
      <xdr:col>5</xdr:col>
      <xdr:colOff>215828</xdr:colOff>
      <xdr:row>94</xdr:row>
      <xdr:rowOff>48628</xdr:rowOff>
    </xdr:to>
    <xdr:sp macro="" textlink="">
      <xdr:nvSpPr>
        <xdr:cNvPr id="1039" name="Oval 308">
          <a:extLst>
            <a:ext uri="{FF2B5EF4-FFF2-40B4-BE49-F238E27FC236}">
              <a16:creationId xmlns:a16="http://schemas.microsoft.com/office/drawing/2014/main" xmlns="" id="{314F7CA8-1214-5B63-8727-BF7785784B60}"/>
            </a:ext>
          </a:extLst>
        </xdr:cNvPr>
        <xdr:cNvSpPr>
          <a:spLocks noChangeArrowheads="1"/>
        </xdr:cNvSpPr>
      </xdr:nvSpPr>
      <xdr:spPr bwMode="auto">
        <a:xfrm>
          <a:off x="1669955" y="15768889"/>
          <a:ext cx="285750" cy="2055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4</xdr:col>
      <xdr:colOff>283985</xdr:colOff>
      <xdr:row>85</xdr:row>
      <xdr:rowOff>115303</xdr:rowOff>
    </xdr:from>
    <xdr:to>
      <xdr:col>5</xdr:col>
      <xdr:colOff>275963</xdr:colOff>
      <xdr:row>86</xdr:row>
      <xdr:rowOff>150396</xdr:rowOff>
    </xdr:to>
    <xdr:sp macro="" textlink="">
      <xdr:nvSpPr>
        <xdr:cNvPr id="1040" name="Oval 309">
          <a:extLst>
            <a:ext uri="{FF2B5EF4-FFF2-40B4-BE49-F238E27FC236}">
              <a16:creationId xmlns:a16="http://schemas.microsoft.com/office/drawing/2014/main" xmlns="" id="{FE246786-B49D-D0BF-3D70-DF0914CF28C7}"/>
            </a:ext>
          </a:extLst>
        </xdr:cNvPr>
        <xdr:cNvSpPr>
          <a:spLocks noChangeArrowheads="1"/>
        </xdr:cNvSpPr>
      </xdr:nvSpPr>
      <xdr:spPr bwMode="auto">
        <a:xfrm>
          <a:off x="1738135" y="14583778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11</xdr:col>
      <xdr:colOff>1256538</xdr:colOff>
      <xdr:row>87</xdr:row>
      <xdr:rowOff>40106</xdr:rowOff>
    </xdr:from>
    <xdr:to>
      <xdr:col>12</xdr:col>
      <xdr:colOff>31006</xdr:colOff>
      <xdr:row>88</xdr:row>
      <xdr:rowOff>22416</xdr:rowOff>
    </xdr:to>
    <xdr:sp macro="" textlink="">
      <xdr:nvSpPr>
        <xdr:cNvPr id="1041" name="Oval 381">
          <a:extLst>
            <a:ext uri="{FF2B5EF4-FFF2-40B4-BE49-F238E27FC236}">
              <a16:creationId xmlns:a16="http://schemas.microsoft.com/office/drawing/2014/main" xmlns="" id="{AE031858-6289-8001-2562-19B772F06CA7}"/>
            </a:ext>
          </a:extLst>
        </xdr:cNvPr>
        <xdr:cNvSpPr>
          <a:spLocks noChangeArrowheads="1"/>
        </xdr:cNvSpPr>
      </xdr:nvSpPr>
      <xdr:spPr bwMode="auto">
        <a:xfrm>
          <a:off x="4520438" y="14832431"/>
          <a:ext cx="198520" cy="1442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1261979</xdr:colOff>
      <xdr:row>88</xdr:row>
      <xdr:rowOff>55145</xdr:rowOff>
    </xdr:from>
    <xdr:to>
      <xdr:col>12</xdr:col>
      <xdr:colOff>28083</xdr:colOff>
      <xdr:row>89</xdr:row>
      <xdr:rowOff>41610</xdr:rowOff>
    </xdr:to>
    <xdr:sp macro="" textlink="">
      <xdr:nvSpPr>
        <xdr:cNvPr id="1042" name="Oval 381">
          <a:extLst>
            <a:ext uri="{FF2B5EF4-FFF2-40B4-BE49-F238E27FC236}">
              <a16:creationId xmlns:a16="http://schemas.microsoft.com/office/drawing/2014/main" xmlns="" id="{7BACC8D0-3AD8-094F-77FA-BBAD31C01EC5}"/>
            </a:ext>
          </a:extLst>
        </xdr:cNvPr>
        <xdr:cNvSpPr>
          <a:spLocks noChangeArrowheads="1"/>
        </xdr:cNvSpPr>
      </xdr:nvSpPr>
      <xdr:spPr bwMode="auto">
        <a:xfrm>
          <a:off x="4525879" y="15009395"/>
          <a:ext cx="188065" cy="14839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1262409</xdr:colOff>
      <xdr:row>89</xdr:row>
      <xdr:rowOff>60158</xdr:rowOff>
    </xdr:from>
    <xdr:to>
      <xdr:col>12</xdr:col>
      <xdr:colOff>28169</xdr:colOff>
      <xdr:row>90</xdr:row>
      <xdr:rowOff>44989</xdr:rowOff>
    </xdr:to>
    <xdr:sp macro="" textlink="">
      <xdr:nvSpPr>
        <xdr:cNvPr id="1043" name="Oval 381">
          <a:extLst>
            <a:ext uri="{FF2B5EF4-FFF2-40B4-BE49-F238E27FC236}">
              <a16:creationId xmlns:a16="http://schemas.microsoft.com/office/drawing/2014/main" xmlns="" id="{FF5FC37B-A589-8DCA-25AC-EB1AD37BEAB2}"/>
            </a:ext>
          </a:extLst>
        </xdr:cNvPr>
        <xdr:cNvSpPr>
          <a:spLocks noChangeArrowheads="1"/>
        </xdr:cNvSpPr>
      </xdr:nvSpPr>
      <xdr:spPr bwMode="auto">
        <a:xfrm>
          <a:off x="4526309" y="15176333"/>
          <a:ext cx="187635" cy="1529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980145</xdr:colOff>
      <xdr:row>85</xdr:row>
      <xdr:rowOff>59155</xdr:rowOff>
    </xdr:from>
    <xdr:to>
      <xdr:col>11</xdr:col>
      <xdr:colOff>1277249</xdr:colOff>
      <xdr:row>86</xdr:row>
      <xdr:rowOff>94248</xdr:rowOff>
    </xdr:to>
    <xdr:sp macro="" textlink="">
      <xdr:nvSpPr>
        <xdr:cNvPr id="1045" name="Oval 309">
          <a:extLst>
            <a:ext uri="{FF2B5EF4-FFF2-40B4-BE49-F238E27FC236}">
              <a16:creationId xmlns:a16="http://schemas.microsoft.com/office/drawing/2014/main" xmlns="" id="{BFDE1B0D-E435-F967-D07E-8EFD1CB2EF79}"/>
            </a:ext>
          </a:extLst>
        </xdr:cNvPr>
        <xdr:cNvSpPr>
          <a:spLocks noChangeArrowheads="1"/>
        </xdr:cNvSpPr>
      </xdr:nvSpPr>
      <xdr:spPr bwMode="auto">
        <a:xfrm>
          <a:off x="4256745" y="14527630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1</xdr:col>
      <xdr:colOff>283411</xdr:colOff>
      <xdr:row>89</xdr:row>
      <xdr:rowOff>117309</xdr:rowOff>
    </xdr:from>
    <xdr:to>
      <xdr:col>2</xdr:col>
      <xdr:colOff>181362</xdr:colOff>
      <xdr:row>90</xdr:row>
      <xdr:rowOff>97748</xdr:rowOff>
    </xdr:to>
    <xdr:sp macro="" textlink="">
      <xdr:nvSpPr>
        <xdr:cNvPr id="1046" name="Oval 381">
          <a:extLst>
            <a:ext uri="{FF2B5EF4-FFF2-40B4-BE49-F238E27FC236}">
              <a16:creationId xmlns:a16="http://schemas.microsoft.com/office/drawing/2014/main" xmlns="" id="{0CB80F4A-ED4E-1851-3F46-90A15C4D938B}"/>
            </a:ext>
          </a:extLst>
        </xdr:cNvPr>
        <xdr:cNvSpPr>
          <a:spLocks noChangeArrowheads="1"/>
        </xdr:cNvSpPr>
      </xdr:nvSpPr>
      <xdr:spPr bwMode="auto">
        <a:xfrm>
          <a:off x="880311" y="15233484"/>
          <a:ext cx="190071" cy="14839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283841</xdr:colOff>
      <xdr:row>90</xdr:row>
      <xdr:rowOff>115972</xdr:rowOff>
    </xdr:from>
    <xdr:to>
      <xdr:col>2</xdr:col>
      <xdr:colOff>181375</xdr:colOff>
      <xdr:row>91</xdr:row>
      <xdr:rowOff>113507</xdr:rowOff>
    </xdr:to>
    <xdr:sp macro="" textlink="">
      <xdr:nvSpPr>
        <xdr:cNvPr id="1047" name="Oval 381">
          <a:extLst>
            <a:ext uri="{FF2B5EF4-FFF2-40B4-BE49-F238E27FC236}">
              <a16:creationId xmlns:a16="http://schemas.microsoft.com/office/drawing/2014/main" xmlns="" id="{176F0D57-6378-ABD5-6D88-2A02BDD7C172}"/>
            </a:ext>
          </a:extLst>
        </xdr:cNvPr>
        <xdr:cNvSpPr>
          <a:spLocks noChangeArrowheads="1"/>
        </xdr:cNvSpPr>
      </xdr:nvSpPr>
      <xdr:spPr bwMode="auto">
        <a:xfrm>
          <a:off x="880741" y="15400422"/>
          <a:ext cx="189641" cy="1529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207784</xdr:colOff>
      <xdr:row>99</xdr:row>
      <xdr:rowOff>38101</xdr:rowOff>
    </xdr:from>
    <xdr:to>
      <xdr:col>9</xdr:col>
      <xdr:colOff>86158</xdr:colOff>
      <xdr:row>100</xdr:row>
      <xdr:rowOff>77203</xdr:rowOff>
    </xdr:to>
    <xdr:sp macro="" textlink="">
      <xdr:nvSpPr>
        <xdr:cNvPr id="1048" name="Oval 237">
          <a:extLst>
            <a:ext uri="{FF2B5EF4-FFF2-40B4-BE49-F238E27FC236}">
              <a16:creationId xmlns:a16="http://schemas.microsoft.com/office/drawing/2014/main" xmlns="" id="{3B96E655-828C-E53F-F3F4-389D74C88A9C}"/>
            </a:ext>
          </a:extLst>
        </xdr:cNvPr>
        <xdr:cNvSpPr>
          <a:spLocks noChangeArrowheads="1"/>
        </xdr:cNvSpPr>
      </xdr:nvSpPr>
      <xdr:spPr bwMode="auto">
        <a:xfrm>
          <a:off x="2804934" y="16773526"/>
          <a:ext cx="160922" cy="2010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5</xdr:col>
      <xdr:colOff>255912</xdr:colOff>
      <xdr:row>82</xdr:row>
      <xdr:rowOff>7019</xdr:rowOff>
    </xdr:from>
    <xdr:to>
      <xdr:col>6</xdr:col>
      <xdr:colOff>247890</xdr:colOff>
      <xdr:row>83</xdr:row>
      <xdr:rowOff>42112</xdr:rowOff>
    </xdr:to>
    <xdr:sp macro="" textlink="">
      <xdr:nvSpPr>
        <xdr:cNvPr id="1049" name="Oval 309">
          <a:extLst>
            <a:ext uri="{FF2B5EF4-FFF2-40B4-BE49-F238E27FC236}">
              <a16:creationId xmlns:a16="http://schemas.microsoft.com/office/drawing/2014/main" xmlns="" id="{205AC4C9-019B-76A8-9074-CFD571B78597}"/>
            </a:ext>
          </a:extLst>
        </xdr:cNvPr>
        <xdr:cNvSpPr>
          <a:spLocks noChangeArrowheads="1"/>
        </xdr:cNvSpPr>
      </xdr:nvSpPr>
      <xdr:spPr bwMode="auto">
        <a:xfrm>
          <a:off x="1995812" y="13951619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10</xdr:col>
      <xdr:colOff>153308</xdr:colOff>
      <xdr:row>98</xdr:row>
      <xdr:rowOff>18715</xdr:rowOff>
    </xdr:from>
    <xdr:to>
      <xdr:col>11</xdr:col>
      <xdr:colOff>256845</xdr:colOff>
      <xdr:row>99</xdr:row>
      <xdr:rowOff>60472</xdr:rowOff>
    </xdr:to>
    <xdr:sp macro="" textlink="">
      <xdr:nvSpPr>
        <xdr:cNvPr id="1050" name="Oval 309">
          <a:extLst>
            <a:ext uri="{FF2B5EF4-FFF2-40B4-BE49-F238E27FC236}">
              <a16:creationId xmlns:a16="http://schemas.microsoft.com/office/drawing/2014/main" xmlns="" id="{40E9E8F2-A357-C126-9F18-D7F74F79BA7B}"/>
            </a:ext>
          </a:extLst>
        </xdr:cNvPr>
        <xdr:cNvSpPr>
          <a:spLocks noChangeArrowheads="1"/>
        </xdr:cNvSpPr>
      </xdr:nvSpPr>
      <xdr:spPr bwMode="auto">
        <a:xfrm>
          <a:off x="3280683" y="16598565"/>
          <a:ext cx="278230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5</xdr:col>
      <xdr:colOff>94153</xdr:colOff>
      <xdr:row>84</xdr:row>
      <xdr:rowOff>32084</xdr:rowOff>
    </xdr:from>
    <xdr:to>
      <xdr:col>6</xdr:col>
      <xdr:colOff>86131</xdr:colOff>
      <xdr:row>85</xdr:row>
      <xdr:rowOff>67177</xdr:rowOff>
    </xdr:to>
    <xdr:sp macro="" textlink="">
      <xdr:nvSpPr>
        <xdr:cNvPr id="1051" name="Oval 309">
          <a:extLst>
            <a:ext uri="{FF2B5EF4-FFF2-40B4-BE49-F238E27FC236}">
              <a16:creationId xmlns:a16="http://schemas.microsoft.com/office/drawing/2014/main" xmlns="" id="{AE239CEF-2D1A-F9FA-7346-3C821E41EBDE}"/>
            </a:ext>
          </a:extLst>
        </xdr:cNvPr>
        <xdr:cNvSpPr>
          <a:spLocks noChangeArrowheads="1"/>
        </xdr:cNvSpPr>
      </xdr:nvSpPr>
      <xdr:spPr bwMode="auto">
        <a:xfrm>
          <a:off x="1840403" y="14338634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136264</xdr:colOff>
      <xdr:row>84</xdr:row>
      <xdr:rowOff>24062</xdr:rowOff>
    </xdr:from>
    <xdr:to>
      <xdr:col>11</xdr:col>
      <xdr:colOff>426616</xdr:colOff>
      <xdr:row>85</xdr:row>
      <xdr:rowOff>59155</xdr:rowOff>
    </xdr:to>
    <xdr:sp macro="" textlink="">
      <xdr:nvSpPr>
        <xdr:cNvPr id="1052" name="Oval 309">
          <a:extLst>
            <a:ext uri="{FF2B5EF4-FFF2-40B4-BE49-F238E27FC236}">
              <a16:creationId xmlns:a16="http://schemas.microsoft.com/office/drawing/2014/main" xmlns="" id="{6A268BAB-1136-A589-F7F5-3E3061F7736D}"/>
            </a:ext>
          </a:extLst>
        </xdr:cNvPr>
        <xdr:cNvSpPr>
          <a:spLocks noChangeArrowheads="1"/>
        </xdr:cNvSpPr>
      </xdr:nvSpPr>
      <xdr:spPr bwMode="auto">
        <a:xfrm>
          <a:off x="3444614" y="14330612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396614</xdr:colOff>
      <xdr:row>84</xdr:row>
      <xdr:rowOff>151396</xdr:rowOff>
    </xdr:from>
    <xdr:to>
      <xdr:col>11</xdr:col>
      <xdr:colOff>680654</xdr:colOff>
      <xdr:row>86</xdr:row>
      <xdr:rowOff>19702</xdr:rowOff>
    </xdr:to>
    <xdr:sp macro="" textlink="">
      <xdr:nvSpPr>
        <xdr:cNvPr id="1053" name="Oval 309">
          <a:extLst>
            <a:ext uri="{FF2B5EF4-FFF2-40B4-BE49-F238E27FC236}">
              <a16:creationId xmlns:a16="http://schemas.microsoft.com/office/drawing/2014/main" xmlns="" id="{DC066C37-F310-58B7-59F6-416C7E45B523}"/>
            </a:ext>
          </a:extLst>
        </xdr:cNvPr>
        <xdr:cNvSpPr>
          <a:spLocks noChangeArrowheads="1"/>
        </xdr:cNvSpPr>
      </xdr:nvSpPr>
      <xdr:spPr bwMode="auto">
        <a:xfrm>
          <a:off x="3692264" y="14457946"/>
          <a:ext cx="277728" cy="19852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403632</xdr:colOff>
      <xdr:row>93</xdr:row>
      <xdr:rowOff>28073</xdr:rowOff>
    </xdr:from>
    <xdr:to>
      <xdr:col>11</xdr:col>
      <xdr:colOff>693703</xdr:colOff>
      <xdr:row>94</xdr:row>
      <xdr:rowOff>63166</xdr:rowOff>
    </xdr:to>
    <xdr:sp macro="" textlink="">
      <xdr:nvSpPr>
        <xdr:cNvPr id="1054" name="Oval 309">
          <a:extLst>
            <a:ext uri="{FF2B5EF4-FFF2-40B4-BE49-F238E27FC236}">
              <a16:creationId xmlns:a16="http://schemas.microsoft.com/office/drawing/2014/main" xmlns="" id="{2EC96017-18E0-F1A5-B16D-8F2347B56CDF}"/>
            </a:ext>
          </a:extLst>
        </xdr:cNvPr>
        <xdr:cNvSpPr>
          <a:spLocks noChangeArrowheads="1"/>
        </xdr:cNvSpPr>
      </xdr:nvSpPr>
      <xdr:spPr bwMode="auto">
        <a:xfrm>
          <a:off x="3699282" y="15791948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152306</xdr:colOff>
      <xdr:row>95</xdr:row>
      <xdr:rowOff>70184</xdr:rowOff>
    </xdr:from>
    <xdr:to>
      <xdr:col>11</xdr:col>
      <xdr:colOff>442952</xdr:colOff>
      <xdr:row>96</xdr:row>
      <xdr:rowOff>99043</xdr:rowOff>
    </xdr:to>
    <xdr:sp macro="" textlink="">
      <xdr:nvSpPr>
        <xdr:cNvPr id="1055" name="Oval 309">
          <a:extLst>
            <a:ext uri="{FF2B5EF4-FFF2-40B4-BE49-F238E27FC236}">
              <a16:creationId xmlns:a16="http://schemas.microsoft.com/office/drawing/2014/main" xmlns="" id="{C412BCA9-546B-CF11-AB84-5FEC76A2C4E8}"/>
            </a:ext>
          </a:extLst>
        </xdr:cNvPr>
        <xdr:cNvSpPr>
          <a:spLocks noChangeArrowheads="1"/>
        </xdr:cNvSpPr>
      </xdr:nvSpPr>
      <xdr:spPr bwMode="auto">
        <a:xfrm>
          <a:off x="3460656" y="16157909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5</xdr:col>
      <xdr:colOff>94154</xdr:colOff>
      <xdr:row>95</xdr:row>
      <xdr:rowOff>97254</xdr:rowOff>
    </xdr:from>
    <xdr:to>
      <xdr:col>6</xdr:col>
      <xdr:colOff>86132</xdr:colOff>
      <xdr:row>96</xdr:row>
      <xdr:rowOff>132347</xdr:rowOff>
    </xdr:to>
    <xdr:sp macro="" textlink="">
      <xdr:nvSpPr>
        <xdr:cNvPr id="1056" name="Oval 309">
          <a:extLst>
            <a:ext uri="{FF2B5EF4-FFF2-40B4-BE49-F238E27FC236}">
              <a16:creationId xmlns:a16="http://schemas.microsoft.com/office/drawing/2014/main" xmlns="" id="{4422E142-A202-5084-49B9-59A565FEE679}"/>
            </a:ext>
          </a:extLst>
        </xdr:cNvPr>
        <xdr:cNvSpPr>
          <a:spLocks noChangeArrowheads="1"/>
        </xdr:cNvSpPr>
      </xdr:nvSpPr>
      <xdr:spPr bwMode="auto">
        <a:xfrm>
          <a:off x="1840404" y="16184979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2</xdr:col>
      <xdr:colOff>247650</xdr:colOff>
      <xdr:row>90</xdr:row>
      <xdr:rowOff>6350</xdr:rowOff>
    </xdr:from>
    <xdr:to>
      <xdr:col>4</xdr:col>
      <xdr:colOff>12700</xdr:colOff>
      <xdr:row>90</xdr:row>
      <xdr:rowOff>120650</xdr:rowOff>
    </xdr:to>
    <xdr:grpSp>
      <xdr:nvGrpSpPr>
        <xdr:cNvPr id="182222" name="Group 110">
          <a:extLst>
            <a:ext uri="{FF2B5EF4-FFF2-40B4-BE49-F238E27FC236}">
              <a16:creationId xmlns:a16="http://schemas.microsoft.com/office/drawing/2014/main" xmlns="" id="{DC432842-CF23-7098-24BA-100ACF5B7A4B}"/>
            </a:ext>
          </a:extLst>
        </xdr:cNvPr>
        <xdr:cNvGrpSpPr>
          <a:grpSpLocks/>
        </xdr:cNvGrpSpPr>
      </xdr:nvGrpSpPr>
      <xdr:grpSpPr bwMode="auto">
        <a:xfrm rot="5400000">
          <a:off x="1254125" y="15173325"/>
          <a:ext cx="114300" cy="336550"/>
          <a:chOff x="312" y="405"/>
          <a:chExt cx="12" cy="36"/>
        </a:xfrm>
      </xdr:grpSpPr>
      <xdr:sp macro="" textlink="">
        <xdr:nvSpPr>
          <xdr:cNvPr id="182301" name="Line 111">
            <a:extLst>
              <a:ext uri="{FF2B5EF4-FFF2-40B4-BE49-F238E27FC236}">
                <a16:creationId xmlns:a16="http://schemas.microsoft.com/office/drawing/2014/main" xmlns="" id="{301DFEDC-1F8C-0528-C7EB-AE01019490C5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02" name="Line 112">
            <a:extLst>
              <a:ext uri="{FF2B5EF4-FFF2-40B4-BE49-F238E27FC236}">
                <a16:creationId xmlns:a16="http://schemas.microsoft.com/office/drawing/2014/main" xmlns="" id="{77B3073F-703F-B840-4B89-BFC4560D312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152400</xdr:colOff>
      <xdr:row>121</xdr:row>
      <xdr:rowOff>19050</xdr:rowOff>
    </xdr:from>
    <xdr:to>
      <xdr:col>7</xdr:col>
      <xdr:colOff>0</xdr:colOff>
      <xdr:row>123</xdr:row>
      <xdr:rowOff>114300</xdr:rowOff>
    </xdr:to>
    <xdr:sp macro="" textlink="">
      <xdr:nvSpPr>
        <xdr:cNvPr id="182223" name="Arc 129">
          <a:extLst>
            <a:ext uri="{FF2B5EF4-FFF2-40B4-BE49-F238E27FC236}">
              <a16:creationId xmlns:a16="http://schemas.microsoft.com/office/drawing/2014/main" xmlns="" id="{F937FC3C-E36C-35D9-D1B7-0EDEA5C7D34A}"/>
            </a:ext>
          </a:extLst>
        </xdr:cNvPr>
        <xdr:cNvSpPr>
          <a:spLocks/>
        </xdr:cNvSpPr>
      </xdr:nvSpPr>
      <xdr:spPr bwMode="auto">
        <a:xfrm>
          <a:off x="1955800" y="20053300"/>
          <a:ext cx="444500" cy="4127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123</xdr:row>
      <xdr:rowOff>114300</xdr:rowOff>
    </xdr:from>
    <xdr:to>
      <xdr:col>7</xdr:col>
      <xdr:colOff>0</xdr:colOff>
      <xdr:row>128</xdr:row>
      <xdr:rowOff>63500</xdr:rowOff>
    </xdr:to>
    <xdr:cxnSp macro="">
      <xdr:nvCxnSpPr>
        <xdr:cNvPr id="182224" name="AutoShape 130">
          <a:extLst>
            <a:ext uri="{FF2B5EF4-FFF2-40B4-BE49-F238E27FC236}">
              <a16:creationId xmlns:a16="http://schemas.microsoft.com/office/drawing/2014/main" xmlns="" id="{B234DD32-FF96-44FF-F253-C8B9A182641F}"/>
            </a:ext>
          </a:extLst>
        </xdr:cNvPr>
        <xdr:cNvCxnSpPr>
          <a:cxnSpLocks noChangeShapeType="1"/>
          <a:stCxn id="182223" idx="1"/>
        </xdr:cNvCxnSpPr>
      </xdr:nvCxnSpPr>
      <xdr:spPr bwMode="auto">
        <a:xfrm>
          <a:off x="2400300" y="20466050"/>
          <a:ext cx="0" cy="7429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196850</xdr:colOff>
      <xdr:row>121</xdr:row>
      <xdr:rowOff>19050</xdr:rowOff>
    </xdr:from>
    <xdr:to>
      <xdr:col>5</xdr:col>
      <xdr:colOff>152400</xdr:colOff>
      <xdr:row>121</xdr:row>
      <xdr:rowOff>19050</xdr:rowOff>
    </xdr:to>
    <xdr:cxnSp macro="">
      <xdr:nvCxnSpPr>
        <xdr:cNvPr id="182225" name="AutoShape 131">
          <a:extLst>
            <a:ext uri="{FF2B5EF4-FFF2-40B4-BE49-F238E27FC236}">
              <a16:creationId xmlns:a16="http://schemas.microsoft.com/office/drawing/2014/main" xmlns="" id="{5C1C4F75-E277-40FC-9EE7-ED4E9C38B583}"/>
            </a:ext>
          </a:extLst>
        </xdr:cNvPr>
        <xdr:cNvCxnSpPr>
          <a:cxnSpLocks noChangeShapeType="1"/>
          <a:stCxn id="182223" idx="0"/>
        </xdr:cNvCxnSpPr>
      </xdr:nvCxnSpPr>
      <xdr:spPr bwMode="auto">
        <a:xfrm flipH="1">
          <a:off x="1104900" y="20053300"/>
          <a:ext cx="850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121</xdr:row>
      <xdr:rowOff>0</xdr:rowOff>
    </xdr:from>
    <xdr:to>
      <xdr:col>11</xdr:col>
      <xdr:colOff>349250</xdr:colOff>
      <xdr:row>123</xdr:row>
      <xdr:rowOff>120650</xdr:rowOff>
    </xdr:to>
    <xdr:sp macro="" textlink="">
      <xdr:nvSpPr>
        <xdr:cNvPr id="182226" name="Arc 132">
          <a:extLst>
            <a:ext uri="{FF2B5EF4-FFF2-40B4-BE49-F238E27FC236}">
              <a16:creationId xmlns:a16="http://schemas.microsoft.com/office/drawing/2014/main" xmlns="" id="{98E8E638-5501-B5B8-D23C-D5D109CF08DB}"/>
            </a:ext>
          </a:extLst>
        </xdr:cNvPr>
        <xdr:cNvSpPr>
          <a:spLocks/>
        </xdr:cNvSpPr>
      </xdr:nvSpPr>
      <xdr:spPr bwMode="auto">
        <a:xfrm flipH="1">
          <a:off x="3371850" y="20034250"/>
          <a:ext cx="419100" cy="43815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123</xdr:row>
      <xdr:rowOff>114300</xdr:rowOff>
    </xdr:from>
    <xdr:to>
      <xdr:col>10</xdr:col>
      <xdr:colOff>120650</xdr:colOff>
      <xdr:row>128</xdr:row>
      <xdr:rowOff>76200</xdr:rowOff>
    </xdr:to>
    <xdr:cxnSp macro="">
      <xdr:nvCxnSpPr>
        <xdr:cNvPr id="182227" name="AutoShape 133">
          <a:extLst>
            <a:ext uri="{FF2B5EF4-FFF2-40B4-BE49-F238E27FC236}">
              <a16:creationId xmlns:a16="http://schemas.microsoft.com/office/drawing/2014/main" xmlns="" id="{02374DCD-BEB7-ACEE-9CE5-034BEA7166D9}"/>
            </a:ext>
          </a:extLst>
        </xdr:cNvPr>
        <xdr:cNvCxnSpPr>
          <a:cxnSpLocks noChangeShapeType="1"/>
        </xdr:cNvCxnSpPr>
      </xdr:nvCxnSpPr>
      <xdr:spPr bwMode="auto">
        <a:xfrm>
          <a:off x="3371850" y="20466050"/>
          <a:ext cx="0" cy="7556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349250</xdr:colOff>
      <xdr:row>121</xdr:row>
      <xdr:rowOff>0</xdr:rowOff>
    </xdr:from>
    <xdr:to>
      <xdr:col>11</xdr:col>
      <xdr:colOff>1416050</xdr:colOff>
      <xdr:row>121</xdr:row>
      <xdr:rowOff>0</xdr:rowOff>
    </xdr:to>
    <xdr:cxnSp macro="">
      <xdr:nvCxnSpPr>
        <xdr:cNvPr id="182228" name="AutoShape 134">
          <a:extLst>
            <a:ext uri="{FF2B5EF4-FFF2-40B4-BE49-F238E27FC236}">
              <a16:creationId xmlns:a16="http://schemas.microsoft.com/office/drawing/2014/main" xmlns="" id="{2A75E735-D010-ED7B-A3EF-83F03A63BE19}"/>
            </a:ext>
          </a:extLst>
        </xdr:cNvPr>
        <xdr:cNvCxnSpPr>
          <a:cxnSpLocks noChangeShapeType="1"/>
          <a:stCxn id="182226" idx="0"/>
        </xdr:cNvCxnSpPr>
      </xdr:nvCxnSpPr>
      <xdr:spPr bwMode="auto">
        <a:xfrm>
          <a:off x="3790950" y="20034250"/>
          <a:ext cx="1066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152400</xdr:colOff>
      <xdr:row>114</xdr:row>
      <xdr:rowOff>152400</xdr:rowOff>
    </xdr:from>
    <xdr:to>
      <xdr:col>7</xdr:col>
      <xdr:colOff>0</xdr:colOff>
      <xdr:row>117</xdr:row>
      <xdr:rowOff>44450</xdr:rowOff>
    </xdr:to>
    <xdr:sp macro="" textlink="">
      <xdr:nvSpPr>
        <xdr:cNvPr id="182229" name="Arc 135">
          <a:extLst>
            <a:ext uri="{FF2B5EF4-FFF2-40B4-BE49-F238E27FC236}">
              <a16:creationId xmlns:a16="http://schemas.microsoft.com/office/drawing/2014/main" xmlns="" id="{C0B75512-3FEC-34BD-3861-D7ED94DC1834}"/>
            </a:ext>
          </a:extLst>
        </xdr:cNvPr>
        <xdr:cNvSpPr>
          <a:spLocks/>
        </xdr:cNvSpPr>
      </xdr:nvSpPr>
      <xdr:spPr bwMode="auto">
        <a:xfrm flipV="1">
          <a:off x="1955800" y="19075400"/>
          <a:ext cx="444500" cy="3683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111</xdr:row>
      <xdr:rowOff>38100</xdr:rowOff>
    </xdr:from>
    <xdr:to>
      <xdr:col>7</xdr:col>
      <xdr:colOff>0</xdr:colOff>
      <xdr:row>115</xdr:row>
      <xdr:rowOff>0</xdr:rowOff>
    </xdr:to>
    <xdr:cxnSp macro="">
      <xdr:nvCxnSpPr>
        <xdr:cNvPr id="182230" name="AutoShape 136">
          <a:extLst>
            <a:ext uri="{FF2B5EF4-FFF2-40B4-BE49-F238E27FC236}">
              <a16:creationId xmlns:a16="http://schemas.microsoft.com/office/drawing/2014/main" xmlns="" id="{F782A174-9C7A-219D-D73A-32537B7DEE47}"/>
            </a:ext>
          </a:extLst>
        </xdr:cNvPr>
        <xdr:cNvCxnSpPr>
          <a:cxnSpLocks noChangeShapeType="1"/>
        </xdr:cNvCxnSpPr>
      </xdr:nvCxnSpPr>
      <xdr:spPr bwMode="auto">
        <a:xfrm flipV="1">
          <a:off x="2400300" y="18446750"/>
          <a:ext cx="0" cy="6350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241300</xdr:colOff>
      <xdr:row>117</xdr:row>
      <xdr:rowOff>44450</xdr:rowOff>
    </xdr:from>
    <xdr:to>
      <xdr:col>5</xdr:col>
      <xdr:colOff>152400</xdr:colOff>
      <xdr:row>117</xdr:row>
      <xdr:rowOff>44450</xdr:rowOff>
    </xdr:to>
    <xdr:cxnSp macro="">
      <xdr:nvCxnSpPr>
        <xdr:cNvPr id="182231" name="AutoShape 137">
          <a:extLst>
            <a:ext uri="{FF2B5EF4-FFF2-40B4-BE49-F238E27FC236}">
              <a16:creationId xmlns:a16="http://schemas.microsoft.com/office/drawing/2014/main" xmlns="" id="{93B08BEA-53AF-5FE6-1684-44DC2C388845}"/>
            </a:ext>
          </a:extLst>
        </xdr:cNvPr>
        <xdr:cNvCxnSpPr>
          <a:cxnSpLocks noChangeShapeType="1"/>
        </xdr:cNvCxnSpPr>
      </xdr:nvCxnSpPr>
      <xdr:spPr bwMode="auto">
        <a:xfrm flipH="1">
          <a:off x="1149350" y="19443700"/>
          <a:ext cx="8064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120650</xdr:colOff>
      <xdr:row>113</xdr:row>
      <xdr:rowOff>120650</xdr:rowOff>
    </xdr:from>
    <xdr:to>
      <xdr:col>11</xdr:col>
      <xdr:colOff>381000</xdr:colOff>
      <xdr:row>116</xdr:row>
      <xdr:rowOff>19050</xdr:rowOff>
    </xdr:to>
    <xdr:sp macro="" textlink="">
      <xdr:nvSpPr>
        <xdr:cNvPr id="182232" name="Arc 138">
          <a:extLst>
            <a:ext uri="{FF2B5EF4-FFF2-40B4-BE49-F238E27FC236}">
              <a16:creationId xmlns:a16="http://schemas.microsoft.com/office/drawing/2014/main" xmlns="" id="{3A687736-D696-B009-6051-43B32552557B}"/>
            </a:ext>
          </a:extLst>
        </xdr:cNvPr>
        <xdr:cNvSpPr>
          <a:spLocks/>
        </xdr:cNvSpPr>
      </xdr:nvSpPr>
      <xdr:spPr bwMode="auto">
        <a:xfrm flipH="1" flipV="1">
          <a:off x="3371850" y="18884900"/>
          <a:ext cx="450850" cy="37465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120650</xdr:colOff>
      <xdr:row>111</xdr:row>
      <xdr:rowOff>44450</xdr:rowOff>
    </xdr:from>
    <xdr:to>
      <xdr:col>10</xdr:col>
      <xdr:colOff>120650</xdr:colOff>
      <xdr:row>113</xdr:row>
      <xdr:rowOff>139700</xdr:rowOff>
    </xdr:to>
    <xdr:cxnSp macro="">
      <xdr:nvCxnSpPr>
        <xdr:cNvPr id="182233" name="AutoShape 139">
          <a:extLst>
            <a:ext uri="{FF2B5EF4-FFF2-40B4-BE49-F238E27FC236}">
              <a16:creationId xmlns:a16="http://schemas.microsoft.com/office/drawing/2014/main" xmlns="" id="{C4FBCD45-4D42-AFBA-D5BB-54348B1644BB}"/>
            </a:ext>
          </a:extLst>
        </xdr:cNvPr>
        <xdr:cNvCxnSpPr>
          <a:cxnSpLocks noChangeShapeType="1"/>
        </xdr:cNvCxnSpPr>
      </xdr:nvCxnSpPr>
      <xdr:spPr bwMode="auto">
        <a:xfrm flipV="1">
          <a:off x="3371850" y="18453100"/>
          <a:ext cx="0" cy="45085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368300</xdr:colOff>
      <xdr:row>116</xdr:row>
      <xdr:rowOff>19050</xdr:rowOff>
    </xdr:from>
    <xdr:to>
      <xdr:col>11</xdr:col>
      <xdr:colOff>1403350</xdr:colOff>
      <xdr:row>116</xdr:row>
      <xdr:rowOff>19050</xdr:rowOff>
    </xdr:to>
    <xdr:cxnSp macro="">
      <xdr:nvCxnSpPr>
        <xdr:cNvPr id="182234" name="AutoShape 140">
          <a:extLst>
            <a:ext uri="{FF2B5EF4-FFF2-40B4-BE49-F238E27FC236}">
              <a16:creationId xmlns:a16="http://schemas.microsoft.com/office/drawing/2014/main" xmlns="" id="{579C6AA4-9313-575C-07C4-8BF0ECC2B84F}"/>
            </a:ext>
          </a:extLst>
        </xdr:cNvPr>
        <xdr:cNvCxnSpPr>
          <a:cxnSpLocks noChangeShapeType="1"/>
        </xdr:cNvCxnSpPr>
      </xdr:nvCxnSpPr>
      <xdr:spPr bwMode="auto">
        <a:xfrm>
          <a:off x="3810000" y="19259550"/>
          <a:ext cx="10350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288925</xdr:colOff>
      <xdr:row>130</xdr:row>
      <xdr:rowOff>22225</xdr:rowOff>
    </xdr:from>
    <xdr:to>
      <xdr:col>11</xdr:col>
      <xdr:colOff>241300</xdr:colOff>
      <xdr:row>131</xdr:row>
      <xdr:rowOff>57239</xdr:rowOff>
    </xdr:to>
    <xdr:sp macro="" textlink="">
      <xdr:nvSpPr>
        <xdr:cNvPr id="1072" name="Text Box 149">
          <a:extLst>
            <a:ext uri="{FF2B5EF4-FFF2-40B4-BE49-F238E27FC236}">
              <a16:creationId xmlns:a16="http://schemas.microsoft.com/office/drawing/2014/main" xmlns="" id="{5F28F967-4DBE-0CA0-6F5A-57E107066890}"/>
            </a:ext>
          </a:extLst>
        </xdr:cNvPr>
        <xdr:cNvSpPr txBox="1">
          <a:spLocks noChangeArrowheads="1"/>
        </xdr:cNvSpPr>
      </xdr:nvSpPr>
      <xdr:spPr bwMode="auto">
        <a:xfrm>
          <a:off x="2314575" y="21821775"/>
          <a:ext cx="12287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6</xdr:col>
      <xdr:colOff>193675</xdr:colOff>
      <xdr:row>108</xdr:row>
      <xdr:rowOff>19050</xdr:rowOff>
    </xdr:from>
    <xdr:to>
      <xdr:col>11</xdr:col>
      <xdr:colOff>19036</xdr:colOff>
      <xdr:row>109</xdr:row>
      <xdr:rowOff>41401</xdr:rowOff>
    </xdr:to>
    <xdr:sp macro="" textlink="">
      <xdr:nvSpPr>
        <xdr:cNvPr id="1073" name="Text Box 150">
          <a:extLst>
            <a:ext uri="{FF2B5EF4-FFF2-40B4-BE49-F238E27FC236}">
              <a16:creationId xmlns:a16="http://schemas.microsoft.com/office/drawing/2014/main" xmlns="" id="{1787C483-A481-2229-315A-656913300392}"/>
            </a:ext>
          </a:extLst>
        </xdr:cNvPr>
        <xdr:cNvSpPr txBox="1">
          <a:spLocks noChangeArrowheads="1"/>
        </xdr:cNvSpPr>
      </xdr:nvSpPr>
      <xdr:spPr bwMode="auto">
        <a:xfrm>
          <a:off x="2219325" y="18211800"/>
          <a:ext cx="11144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północ</a:t>
          </a:r>
        </a:p>
      </xdr:txBody>
    </xdr:sp>
    <xdr:clientData/>
  </xdr:twoCellAnchor>
  <xdr:twoCellAnchor>
    <xdr:from>
      <xdr:col>8</xdr:col>
      <xdr:colOff>260350</xdr:colOff>
      <xdr:row>111</xdr:row>
      <xdr:rowOff>38100</xdr:rowOff>
    </xdr:from>
    <xdr:to>
      <xdr:col>8</xdr:col>
      <xdr:colOff>260350</xdr:colOff>
      <xdr:row>115</xdr:row>
      <xdr:rowOff>95250</xdr:rowOff>
    </xdr:to>
    <xdr:sp macro="" textlink="">
      <xdr:nvSpPr>
        <xdr:cNvPr id="182237" name="Line 153">
          <a:extLst>
            <a:ext uri="{FF2B5EF4-FFF2-40B4-BE49-F238E27FC236}">
              <a16:creationId xmlns:a16="http://schemas.microsoft.com/office/drawing/2014/main" xmlns="" id="{501C31CA-8325-FE17-EDE3-7B2C86FFB6CD}"/>
            </a:ext>
          </a:extLst>
        </xdr:cNvPr>
        <xdr:cNvSpPr>
          <a:spLocks noChangeShapeType="1"/>
        </xdr:cNvSpPr>
      </xdr:nvSpPr>
      <xdr:spPr bwMode="auto">
        <a:xfrm flipV="1">
          <a:off x="2959100" y="1844675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120650</xdr:colOff>
      <xdr:row>123</xdr:row>
      <xdr:rowOff>63500</xdr:rowOff>
    </xdr:from>
    <xdr:to>
      <xdr:col>8</xdr:col>
      <xdr:colOff>120650</xdr:colOff>
      <xdr:row>128</xdr:row>
      <xdr:rowOff>0</xdr:rowOff>
    </xdr:to>
    <xdr:sp macro="" textlink="">
      <xdr:nvSpPr>
        <xdr:cNvPr id="182238" name="Line 154">
          <a:extLst>
            <a:ext uri="{FF2B5EF4-FFF2-40B4-BE49-F238E27FC236}">
              <a16:creationId xmlns:a16="http://schemas.microsoft.com/office/drawing/2014/main" xmlns="" id="{046A3D7D-F41F-3CDE-1FD6-061B22D087A0}"/>
            </a:ext>
          </a:extLst>
        </xdr:cNvPr>
        <xdr:cNvSpPr>
          <a:spLocks noChangeShapeType="1"/>
        </xdr:cNvSpPr>
      </xdr:nvSpPr>
      <xdr:spPr bwMode="auto">
        <a:xfrm flipV="1">
          <a:off x="2819400" y="20415250"/>
          <a:ext cx="0" cy="73025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190500</xdr:colOff>
      <xdr:row>119</xdr:row>
      <xdr:rowOff>95250</xdr:rowOff>
    </xdr:from>
    <xdr:to>
      <xdr:col>12</xdr:col>
      <xdr:colOff>12700</xdr:colOff>
      <xdr:row>119</xdr:row>
      <xdr:rowOff>95250</xdr:rowOff>
    </xdr:to>
    <xdr:sp macro="" textlink="">
      <xdr:nvSpPr>
        <xdr:cNvPr id="182239" name="Line 155">
          <a:extLst>
            <a:ext uri="{FF2B5EF4-FFF2-40B4-BE49-F238E27FC236}">
              <a16:creationId xmlns:a16="http://schemas.microsoft.com/office/drawing/2014/main" xmlns="" id="{BF3ACD61-C0EB-9630-3412-225C847EB577}"/>
            </a:ext>
          </a:extLst>
        </xdr:cNvPr>
        <xdr:cNvSpPr>
          <a:spLocks noChangeShapeType="1"/>
        </xdr:cNvSpPr>
      </xdr:nvSpPr>
      <xdr:spPr bwMode="auto">
        <a:xfrm rot="16200000" flipV="1">
          <a:off x="4260850" y="19183350"/>
          <a:ext cx="0" cy="12573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209550</xdr:colOff>
      <xdr:row>118</xdr:row>
      <xdr:rowOff>95250</xdr:rowOff>
    </xdr:from>
    <xdr:to>
      <xdr:col>5</xdr:col>
      <xdr:colOff>279400</xdr:colOff>
      <xdr:row>118</xdr:row>
      <xdr:rowOff>95250</xdr:rowOff>
    </xdr:to>
    <xdr:sp macro="" textlink="">
      <xdr:nvSpPr>
        <xdr:cNvPr id="182240" name="Line 156">
          <a:extLst>
            <a:ext uri="{FF2B5EF4-FFF2-40B4-BE49-F238E27FC236}">
              <a16:creationId xmlns:a16="http://schemas.microsoft.com/office/drawing/2014/main" xmlns="" id="{4B7F7F03-6D0D-9FF4-6753-5A52812C222C}"/>
            </a:ext>
          </a:extLst>
        </xdr:cNvPr>
        <xdr:cNvSpPr>
          <a:spLocks noChangeShapeType="1"/>
        </xdr:cNvSpPr>
      </xdr:nvSpPr>
      <xdr:spPr bwMode="auto">
        <a:xfrm rot="16200000" flipV="1">
          <a:off x="1600200" y="19170650"/>
          <a:ext cx="0" cy="9652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50800</xdr:colOff>
      <xdr:row>125</xdr:row>
      <xdr:rowOff>120650</xdr:rowOff>
    </xdr:from>
    <xdr:to>
      <xdr:col>9</xdr:col>
      <xdr:colOff>171450</xdr:colOff>
      <xdr:row>127</xdr:row>
      <xdr:rowOff>139700</xdr:rowOff>
    </xdr:to>
    <xdr:grpSp>
      <xdr:nvGrpSpPr>
        <xdr:cNvPr id="182241" name="Group 160">
          <a:extLst>
            <a:ext uri="{FF2B5EF4-FFF2-40B4-BE49-F238E27FC236}">
              <a16:creationId xmlns:a16="http://schemas.microsoft.com/office/drawing/2014/main" xmlns="" id="{5414F328-9D34-1CE4-6CF8-A26072B319D5}"/>
            </a:ext>
          </a:extLst>
        </xdr:cNvPr>
        <xdr:cNvGrpSpPr>
          <a:grpSpLocks/>
        </xdr:cNvGrpSpPr>
      </xdr:nvGrpSpPr>
      <xdr:grpSpPr bwMode="auto">
        <a:xfrm>
          <a:off x="2936875" y="21104225"/>
          <a:ext cx="120650" cy="342900"/>
          <a:chOff x="296" y="389"/>
          <a:chExt cx="12" cy="36"/>
        </a:xfrm>
      </xdr:grpSpPr>
      <xdr:sp macro="" textlink="">
        <xdr:nvSpPr>
          <xdr:cNvPr id="182299" name="Line 161">
            <a:extLst>
              <a:ext uri="{FF2B5EF4-FFF2-40B4-BE49-F238E27FC236}">
                <a16:creationId xmlns:a16="http://schemas.microsoft.com/office/drawing/2014/main" xmlns="" id="{7985C74F-7DCF-4532-03A1-69A53E1C3F0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300" name="Line 162">
            <a:extLst>
              <a:ext uri="{FF2B5EF4-FFF2-40B4-BE49-F238E27FC236}">
                <a16:creationId xmlns:a16="http://schemas.microsoft.com/office/drawing/2014/main" xmlns="" id="{4D377424-676A-D00B-BE83-34DE1481CB4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203200</xdr:colOff>
      <xdr:row>125</xdr:row>
      <xdr:rowOff>120650</xdr:rowOff>
    </xdr:from>
    <xdr:to>
      <xdr:col>10</xdr:col>
      <xdr:colOff>57150</xdr:colOff>
      <xdr:row>127</xdr:row>
      <xdr:rowOff>139700</xdr:rowOff>
    </xdr:to>
    <xdr:grpSp>
      <xdr:nvGrpSpPr>
        <xdr:cNvPr id="182242" name="Group 163">
          <a:extLst>
            <a:ext uri="{FF2B5EF4-FFF2-40B4-BE49-F238E27FC236}">
              <a16:creationId xmlns:a16="http://schemas.microsoft.com/office/drawing/2014/main" xmlns="" id="{B405ADBB-3679-D660-0FFF-E0F84B20A60C}"/>
            </a:ext>
          </a:extLst>
        </xdr:cNvPr>
        <xdr:cNvGrpSpPr>
          <a:grpSpLocks/>
        </xdr:cNvGrpSpPr>
      </xdr:nvGrpSpPr>
      <xdr:grpSpPr bwMode="auto">
        <a:xfrm>
          <a:off x="3089275" y="21104225"/>
          <a:ext cx="101600" cy="342900"/>
          <a:chOff x="296" y="389"/>
          <a:chExt cx="12" cy="36"/>
        </a:xfrm>
      </xdr:grpSpPr>
      <xdr:sp macro="" textlink="">
        <xdr:nvSpPr>
          <xdr:cNvPr id="182297" name="Line 164">
            <a:extLst>
              <a:ext uri="{FF2B5EF4-FFF2-40B4-BE49-F238E27FC236}">
                <a16:creationId xmlns:a16="http://schemas.microsoft.com/office/drawing/2014/main" xmlns="" id="{75A74E1F-4407-6B6B-35B0-49424C4C639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98" name="Line 165">
            <a:extLst>
              <a:ext uri="{FF2B5EF4-FFF2-40B4-BE49-F238E27FC236}">
                <a16:creationId xmlns:a16="http://schemas.microsoft.com/office/drawing/2014/main" xmlns="" id="{CB083E6A-6C61-65E1-5D51-636FC74A182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38100</xdr:colOff>
      <xdr:row>111</xdr:row>
      <xdr:rowOff>63500</xdr:rowOff>
    </xdr:from>
    <xdr:to>
      <xdr:col>7</xdr:col>
      <xdr:colOff>158750</xdr:colOff>
      <xdr:row>113</xdr:row>
      <xdr:rowOff>44450</xdr:rowOff>
    </xdr:to>
    <xdr:grpSp>
      <xdr:nvGrpSpPr>
        <xdr:cNvPr id="182243" name="Group 166">
          <a:extLst>
            <a:ext uri="{FF2B5EF4-FFF2-40B4-BE49-F238E27FC236}">
              <a16:creationId xmlns:a16="http://schemas.microsoft.com/office/drawing/2014/main" xmlns="" id="{AB004E8C-CF87-7E49-0F59-CF83BDE1FF76}"/>
            </a:ext>
          </a:extLst>
        </xdr:cNvPr>
        <xdr:cNvGrpSpPr>
          <a:grpSpLocks/>
        </xdr:cNvGrpSpPr>
      </xdr:nvGrpSpPr>
      <xdr:grpSpPr bwMode="auto">
        <a:xfrm flipV="1">
          <a:off x="2362200" y="18742025"/>
          <a:ext cx="120650" cy="342900"/>
          <a:chOff x="296" y="389"/>
          <a:chExt cx="12" cy="36"/>
        </a:xfrm>
      </xdr:grpSpPr>
      <xdr:sp macro="" textlink="">
        <xdr:nvSpPr>
          <xdr:cNvPr id="182295" name="Line 167">
            <a:extLst>
              <a:ext uri="{FF2B5EF4-FFF2-40B4-BE49-F238E27FC236}">
                <a16:creationId xmlns:a16="http://schemas.microsoft.com/office/drawing/2014/main" xmlns="" id="{2C73B87F-E6A7-1A7D-8D5C-60967C31C39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96" name="Line 168">
            <a:extLst>
              <a:ext uri="{FF2B5EF4-FFF2-40B4-BE49-F238E27FC236}">
                <a16:creationId xmlns:a16="http://schemas.microsoft.com/office/drawing/2014/main" xmlns="" id="{3F76B47C-B13E-EC33-F1EB-7E24AEEE7BB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196850</xdr:colOff>
      <xdr:row>111</xdr:row>
      <xdr:rowOff>63500</xdr:rowOff>
    </xdr:from>
    <xdr:to>
      <xdr:col>8</xdr:col>
      <xdr:colOff>19050</xdr:colOff>
      <xdr:row>113</xdr:row>
      <xdr:rowOff>44450</xdr:rowOff>
    </xdr:to>
    <xdr:grpSp>
      <xdr:nvGrpSpPr>
        <xdr:cNvPr id="182244" name="Group 169">
          <a:extLst>
            <a:ext uri="{FF2B5EF4-FFF2-40B4-BE49-F238E27FC236}">
              <a16:creationId xmlns:a16="http://schemas.microsoft.com/office/drawing/2014/main" xmlns="" id="{8010FAF3-7D43-0C9D-DD89-597D28FB6569}"/>
            </a:ext>
          </a:extLst>
        </xdr:cNvPr>
        <xdr:cNvGrpSpPr>
          <a:grpSpLocks/>
        </xdr:cNvGrpSpPr>
      </xdr:nvGrpSpPr>
      <xdr:grpSpPr bwMode="auto">
        <a:xfrm flipV="1">
          <a:off x="2520950" y="18742025"/>
          <a:ext cx="107950" cy="342900"/>
          <a:chOff x="296" y="389"/>
          <a:chExt cx="12" cy="36"/>
        </a:xfrm>
      </xdr:grpSpPr>
      <xdr:sp macro="" textlink="">
        <xdr:nvSpPr>
          <xdr:cNvPr id="182293" name="Line 170">
            <a:extLst>
              <a:ext uri="{FF2B5EF4-FFF2-40B4-BE49-F238E27FC236}">
                <a16:creationId xmlns:a16="http://schemas.microsoft.com/office/drawing/2014/main" xmlns="" id="{9053C484-D6FB-5673-FAB5-B31DC6F3F55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94" name="Line 171">
            <a:extLst>
              <a:ext uri="{FF2B5EF4-FFF2-40B4-BE49-F238E27FC236}">
                <a16:creationId xmlns:a16="http://schemas.microsoft.com/office/drawing/2014/main" xmlns="" id="{E82874D7-F719-321A-1F42-75C3D29A3F7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63500</xdr:colOff>
      <xdr:row>111</xdr:row>
      <xdr:rowOff>63500</xdr:rowOff>
    </xdr:from>
    <xdr:to>
      <xdr:col>8</xdr:col>
      <xdr:colOff>184150</xdr:colOff>
      <xdr:row>113</xdr:row>
      <xdr:rowOff>44450</xdr:rowOff>
    </xdr:to>
    <xdr:grpSp>
      <xdr:nvGrpSpPr>
        <xdr:cNvPr id="182245" name="Group 178">
          <a:extLst>
            <a:ext uri="{FF2B5EF4-FFF2-40B4-BE49-F238E27FC236}">
              <a16:creationId xmlns:a16="http://schemas.microsoft.com/office/drawing/2014/main" xmlns="" id="{1491A577-E7A9-402A-9D52-4A8209719A94}"/>
            </a:ext>
          </a:extLst>
        </xdr:cNvPr>
        <xdr:cNvGrpSpPr>
          <a:grpSpLocks/>
        </xdr:cNvGrpSpPr>
      </xdr:nvGrpSpPr>
      <xdr:grpSpPr bwMode="auto">
        <a:xfrm flipV="1">
          <a:off x="2673350" y="18742025"/>
          <a:ext cx="120650" cy="342900"/>
          <a:chOff x="296" y="389"/>
          <a:chExt cx="12" cy="36"/>
        </a:xfrm>
      </xdr:grpSpPr>
      <xdr:sp macro="" textlink="">
        <xdr:nvSpPr>
          <xdr:cNvPr id="182291" name="Line 179">
            <a:extLst>
              <a:ext uri="{FF2B5EF4-FFF2-40B4-BE49-F238E27FC236}">
                <a16:creationId xmlns:a16="http://schemas.microsoft.com/office/drawing/2014/main" xmlns="" id="{9F867B7E-6251-CA92-7C30-000E38A0712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92" name="Line 180">
            <a:extLst>
              <a:ext uri="{FF2B5EF4-FFF2-40B4-BE49-F238E27FC236}">
                <a16:creationId xmlns:a16="http://schemas.microsoft.com/office/drawing/2014/main" xmlns="" id="{6BF5F901-4ED0-F841-AC39-349F9731C98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184150</xdr:colOff>
      <xdr:row>125</xdr:row>
      <xdr:rowOff>120650</xdr:rowOff>
    </xdr:from>
    <xdr:to>
      <xdr:col>9</xdr:col>
      <xdr:colOff>12700</xdr:colOff>
      <xdr:row>127</xdr:row>
      <xdr:rowOff>139700</xdr:rowOff>
    </xdr:to>
    <xdr:grpSp>
      <xdr:nvGrpSpPr>
        <xdr:cNvPr id="182246" name="Group 181">
          <a:extLst>
            <a:ext uri="{FF2B5EF4-FFF2-40B4-BE49-F238E27FC236}">
              <a16:creationId xmlns:a16="http://schemas.microsoft.com/office/drawing/2014/main" xmlns="" id="{422BE240-81DD-0270-C668-DD4F89CF8252}"/>
            </a:ext>
          </a:extLst>
        </xdr:cNvPr>
        <xdr:cNvGrpSpPr>
          <a:grpSpLocks/>
        </xdr:cNvGrpSpPr>
      </xdr:nvGrpSpPr>
      <xdr:grpSpPr bwMode="auto">
        <a:xfrm>
          <a:off x="2794000" y="21104225"/>
          <a:ext cx="104775" cy="342900"/>
          <a:chOff x="296" y="389"/>
          <a:chExt cx="12" cy="36"/>
        </a:xfrm>
      </xdr:grpSpPr>
      <xdr:sp macro="" textlink="">
        <xdr:nvSpPr>
          <xdr:cNvPr id="182289" name="Line 182">
            <a:extLst>
              <a:ext uri="{FF2B5EF4-FFF2-40B4-BE49-F238E27FC236}">
                <a16:creationId xmlns:a16="http://schemas.microsoft.com/office/drawing/2014/main" xmlns="" id="{E7F45996-A5EA-1E9D-3061-2D1960A9CC7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90" name="Line 183">
            <a:extLst>
              <a:ext uri="{FF2B5EF4-FFF2-40B4-BE49-F238E27FC236}">
                <a16:creationId xmlns:a16="http://schemas.microsoft.com/office/drawing/2014/main" xmlns="" id="{B784BDCF-18CF-24DD-8D33-C88310923BE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0</xdr:col>
      <xdr:colOff>533400</xdr:colOff>
      <xdr:row>115</xdr:row>
      <xdr:rowOff>152400</xdr:rowOff>
    </xdr:from>
    <xdr:to>
      <xdr:col>1</xdr:col>
      <xdr:colOff>130247</xdr:colOff>
      <xdr:row>124</xdr:row>
      <xdr:rowOff>19050</xdr:rowOff>
    </xdr:to>
    <xdr:sp macro="" textlink="">
      <xdr:nvSpPr>
        <xdr:cNvPr id="1096" name="Text Box 260">
          <a:extLst>
            <a:ext uri="{FF2B5EF4-FFF2-40B4-BE49-F238E27FC236}">
              <a16:creationId xmlns:a16="http://schemas.microsoft.com/office/drawing/2014/main" xmlns="" id="{F4EBD0E7-DE6E-3E9B-46D7-DFB612C05B68}"/>
            </a:ext>
          </a:extLst>
        </xdr:cNvPr>
        <xdr:cNvSpPr txBox="1">
          <a:spLocks noChangeArrowheads="1"/>
        </xdr:cNvSpPr>
      </xdr:nvSpPr>
      <xdr:spPr bwMode="auto">
        <a:xfrm>
          <a:off x="533400" y="19516725"/>
          <a:ext cx="200025" cy="1323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zachód</a:t>
          </a:r>
        </a:p>
      </xdr:txBody>
    </xdr:sp>
    <xdr:clientData/>
  </xdr:twoCellAnchor>
  <xdr:twoCellAnchor>
    <xdr:from>
      <xdr:col>12</xdr:col>
      <xdr:colOff>187325</xdr:colOff>
      <xdr:row>115</xdr:row>
      <xdr:rowOff>9525</xdr:rowOff>
    </xdr:from>
    <xdr:to>
      <xdr:col>12</xdr:col>
      <xdr:colOff>400255</xdr:colOff>
      <xdr:row>123</xdr:row>
      <xdr:rowOff>9525</xdr:rowOff>
    </xdr:to>
    <xdr:sp macro="" textlink="">
      <xdr:nvSpPr>
        <xdr:cNvPr id="1097" name="Text Box 264">
          <a:extLst>
            <a:ext uri="{FF2B5EF4-FFF2-40B4-BE49-F238E27FC236}">
              <a16:creationId xmlns:a16="http://schemas.microsoft.com/office/drawing/2014/main" xmlns="" id="{D93512EE-0549-FE9D-7109-C5BA1305E1E3}"/>
            </a:ext>
          </a:extLst>
        </xdr:cNvPr>
        <xdr:cNvSpPr txBox="1">
          <a:spLocks noChangeArrowheads="1"/>
        </xdr:cNvSpPr>
      </xdr:nvSpPr>
      <xdr:spPr bwMode="auto">
        <a:xfrm>
          <a:off x="4867275" y="19373850"/>
          <a:ext cx="20002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Sejneńska  wschód</a:t>
          </a:r>
        </a:p>
      </xdr:txBody>
    </xdr:sp>
    <xdr:clientData/>
  </xdr:twoCellAnchor>
  <xdr:twoCellAnchor>
    <xdr:from>
      <xdr:col>5</xdr:col>
      <xdr:colOff>0</xdr:colOff>
      <xdr:row>114</xdr:row>
      <xdr:rowOff>114300</xdr:rowOff>
    </xdr:from>
    <xdr:to>
      <xdr:col>7</xdr:col>
      <xdr:colOff>88900</xdr:colOff>
      <xdr:row>117</xdr:row>
      <xdr:rowOff>44450</xdr:rowOff>
    </xdr:to>
    <xdr:sp macro="" textlink="">
      <xdr:nvSpPr>
        <xdr:cNvPr id="182249" name="Arc 282">
          <a:extLst>
            <a:ext uri="{FF2B5EF4-FFF2-40B4-BE49-F238E27FC236}">
              <a16:creationId xmlns:a16="http://schemas.microsoft.com/office/drawing/2014/main" xmlns="" id="{E82ECB3C-64A7-FD34-45E0-4AD6CC752C8C}"/>
            </a:ext>
          </a:extLst>
        </xdr:cNvPr>
        <xdr:cNvSpPr>
          <a:spLocks/>
        </xdr:cNvSpPr>
      </xdr:nvSpPr>
      <xdr:spPr bwMode="auto">
        <a:xfrm rot="-5400000" flipH="1" flipV="1">
          <a:off x="1943100" y="18897600"/>
          <a:ext cx="406400" cy="685800"/>
        </a:xfrm>
        <a:custGeom>
          <a:avLst/>
          <a:gdLst>
            <a:gd name="T0" fmla="*/ 0 w 16969"/>
            <a:gd name="T1" fmla="*/ 0 h 21600"/>
            <a:gd name="T2" fmla="*/ 2147483646 w 16969"/>
            <a:gd name="T3" fmla="*/ 2147483646 h 21600"/>
            <a:gd name="T4" fmla="*/ 0 w 16969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6969" h="21600" fill="none" extrusionOk="0">
              <a:moveTo>
                <a:pt x="0" y="0"/>
              </a:moveTo>
              <a:cubicBezTo>
                <a:pt x="6619" y="0"/>
                <a:pt x="12873" y="3035"/>
                <a:pt x="16968" y="8235"/>
              </a:cubicBezTo>
            </a:path>
            <a:path w="16969" h="21600" stroke="0" extrusionOk="0">
              <a:moveTo>
                <a:pt x="0" y="0"/>
              </a:moveTo>
              <a:cubicBezTo>
                <a:pt x="6619" y="0"/>
                <a:pt x="12873" y="3035"/>
                <a:pt x="16968" y="8235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101600</xdr:colOff>
      <xdr:row>113</xdr:row>
      <xdr:rowOff>76200</xdr:rowOff>
    </xdr:from>
    <xdr:to>
      <xdr:col>7</xdr:col>
      <xdr:colOff>101600</xdr:colOff>
      <xdr:row>114</xdr:row>
      <xdr:rowOff>95250</xdr:rowOff>
    </xdr:to>
    <xdr:sp macro="" textlink="">
      <xdr:nvSpPr>
        <xdr:cNvPr id="182250" name="Line 283">
          <a:extLst>
            <a:ext uri="{FF2B5EF4-FFF2-40B4-BE49-F238E27FC236}">
              <a16:creationId xmlns:a16="http://schemas.microsoft.com/office/drawing/2014/main" xmlns="" id="{D3A46A7B-53A5-06ED-925A-83CB31381237}"/>
            </a:ext>
          </a:extLst>
        </xdr:cNvPr>
        <xdr:cNvSpPr>
          <a:spLocks noChangeShapeType="1"/>
        </xdr:cNvSpPr>
      </xdr:nvSpPr>
      <xdr:spPr bwMode="auto">
        <a:xfrm rot="10800000" flipV="1">
          <a:off x="2501900" y="18840450"/>
          <a:ext cx="0" cy="1778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68585</xdr:colOff>
      <xdr:row>109</xdr:row>
      <xdr:rowOff>113966</xdr:rowOff>
    </xdr:from>
    <xdr:to>
      <xdr:col>7</xdr:col>
      <xdr:colOff>281065</xdr:colOff>
      <xdr:row>111</xdr:row>
      <xdr:rowOff>167</xdr:rowOff>
    </xdr:to>
    <xdr:sp macro="" textlink="">
      <xdr:nvSpPr>
        <xdr:cNvPr id="1100" name="Oval 198">
          <a:extLst>
            <a:ext uri="{FF2B5EF4-FFF2-40B4-BE49-F238E27FC236}">
              <a16:creationId xmlns:a16="http://schemas.microsoft.com/office/drawing/2014/main" xmlns="" id="{635EC4D4-C4C1-A2D2-07CA-EE946DBBF9FD}"/>
            </a:ext>
          </a:extLst>
        </xdr:cNvPr>
        <xdr:cNvSpPr>
          <a:spLocks noChangeArrowheads="1"/>
        </xdr:cNvSpPr>
      </xdr:nvSpPr>
      <xdr:spPr bwMode="auto">
        <a:xfrm>
          <a:off x="2386335" y="18474991"/>
          <a:ext cx="206041" cy="2100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22631</xdr:colOff>
      <xdr:row>109</xdr:row>
      <xdr:rowOff>114970</xdr:rowOff>
    </xdr:from>
    <xdr:to>
      <xdr:col>8</xdr:col>
      <xdr:colOff>189222</xdr:colOff>
      <xdr:row>111</xdr:row>
      <xdr:rowOff>150</xdr:rowOff>
    </xdr:to>
    <xdr:sp macro="" textlink="">
      <xdr:nvSpPr>
        <xdr:cNvPr id="1101" name="Oval 237">
          <a:extLst>
            <a:ext uri="{FF2B5EF4-FFF2-40B4-BE49-F238E27FC236}">
              <a16:creationId xmlns:a16="http://schemas.microsoft.com/office/drawing/2014/main" xmlns="" id="{4100C3A7-982F-CBF9-A799-673F1D223511}"/>
            </a:ext>
          </a:extLst>
        </xdr:cNvPr>
        <xdr:cNvSpPr>
          <a:spLocks noChangeArrowheads="1"/>
        </xdr:cNvSpPr>
      </xdr:nvSpPr>
      <xdr:spPr bwMode="auto">
        <a:xfrm>
          <a:off x="2632481" y="18475995"/>
          <a:ext cx="160421" cy="20253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9</xdr:col>
      <xdr:colOff>102841</xdr:colOff>
      <xdr:row>128</xdr:row>
      <xdr:rowOff>40104</xdr:rowOff>
    </xdr:from>
    <xdr:to>
      <xdr:col>10</xdr:col>
      <xdr:colOff>53713</xdr:colOff>
      <xdr:row>129</xdr:row>
      <xdr:rowOff>78577</xdr:rowOff>
    </xdr:to>
    <xdr:sp macro="" textlink="">
      <xdr:nvSpPr>
        <xdr:cNvPr id="1102" name="Oval 238">
          <a:extLst>
            <a:ext uri="{FF2B5EF4-FFF2-40B4-BE49-F238E27FC236}">
              <a16:creationId xmlns:a16="http://schemas.microsoft.com/office/drawing/2014/main" xmlns="" id="{FF6E42DF-1E79-1B95-28FA-325D5769EC45}"/>
            </a:ext>
          </a:extLst>
        </xdr:cNvPr>
        <xdr:cNvSpPr>
          <a:spLocks noChangeArrowheads="1"/>
        </xdr:cNvSpPr>
      </xdr:nvSpPr>
      <xdr:spPr bwMode="auto">
        <a:xfrm>
          <a:off x="2988916" y="21509454"/>
          <a:ext cx="198522" cy="2065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4</xdr:col>
      <xdr:colOff>209455</xdr:colOff>
      <xdr:row>121</xdr:row>
      <xdr:rowOff>156815</xdr:rowOff>
    </xdr:from>
    <xdr:to>
      <xdr:col>5</xdr:col>
      <xdr:colOff>215828</xdr:colOff>
      <xdr:row>123</xdr:row>
      <xdr:rowOff>49004</xdr:rowOff>
    </xdr:to>
    <xdr:sp macro="" textlink="">
      <xdr:nvSpPr>
        <xdr:cNvPr id="1103" name="Oval 308">
          <a:extLst>
            <a:ext uri="{FF2B5EF4-FFF2-40B4-BE49-F238E27FC236}">
              <a16:creationId xmlns:a16="http://schemas.microsoft.com/office/drawing/2014/main" xmlns="" id="{BCE8126F-DC39-AF2F-CC7F-BE679642CF82}"/>
            </a:ext>
          </a:extLst>
        </xdr:cNvPr>
        <xdr:cNvSpPr>
          <a:spLocks noChangeArrowheads="1"/>
        </xdr:cNvSpPr>
      </xdr:nvSpPr>
      <xdr:spPr bwMode="auto">
        <a:xfrm>
          <a:off x="1669955" y="20502814"/>
          <a:ext cx="285750" cy="20553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4</xdr:col>
      <xdr:colOff>283985</xdr:colOff>
      <xdr:row>114</xdr:row>
      <xdr:rowOff>115303</xdr:rowOff>
    </xdr:from>
    <xdr:to>
      <xdr:col>5</xdr:col>
      <xdr:colOff>275963</xdr:colOff>
      <xdr:row>115</xdr:row>
      <xdr:rowOff>150396</xdr:rowOff>
    </xdr:to>
    <xdr:sp macro="" textlink="">
      <xdr:nvSpPr>
        <xdr:cNvPr id="1104" name="Oval 309">
          <a:extLst>
            <a:ext uri="{FF2B5EF4-FFF2-40B4-BE49-F238E27FC236}">
              <a16:creationId xmlns:a16="http://schemas.microsoft.com/office/drawing/2014/main" xmlns="" id="{0C29E17C-D9EE-F5F6-E049-8463B7230573}"/>
            </a:ext>
          </a:extLst>
        </xdr:cNvPr>
        <xdr:cNvSpPr>
          <a:spLocks noChangeArrowheads="1"/>
        </xdr:cNvSpPr>
      </xdr:nvSpPr>
      <xdr:spPr bwMode="auto">
        <a:xfrm>
          <a:off x="1738135" y="19317703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11</xdr:col>
      <xdr:colOff>1256538</xdr:colOff>
      <xdr:row>116</xdr:row>
      <xdr:rowOff>40106</xdr:rowOff>
    </xdr:from>
    <xdr:to>
      <xdr:col>12</xdr:col>
      <xdr:colOff>31006</xdr:colOff>
      <xdr:row>117</xdr:row>
      <xdr:rowOff>22416</xdr:rowOff>
    </xdr:to>
    <xdr:sp macro="" textlink="">
      <xdr:nvSpPr>
        <xdr:cNvPr id="1105" name="Oval 381">
          <a:extLst>
            <a:ext uri="{FF2B5EF4-FFF2-40B4-BE49-F238E27FC236}">
              <a16:creationId xmlns:a16="http://schemas.microsoft.com/office/drawing/2014/main" xmlns="" id="{E871AE06-853F-65B9-075E-E73DBEDAD3E2}"/>
            </a:ext>
          </a:extLst>
        </xdr:cNvPr>
        <xdr:cNvSpPr>
          <a:spLocks noChangeArrowheads="1"/>
        </xdr:cNvSpPr>
      </xdr:nvSpPr>
      <xdr:spPr bwMode="auto">
        <a:xfrm>
          <a:off x="4520438" y="19566356"/>
          <a:ext cx="198520" cy="14423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1261979</xdr:colOff>
      <xdr:row>117</xdr:row>
      <xdr:rowOff>55145</xdr:rowOff>
    </xdr:from>
    <xdr:to>
      <xdr:col>12</xdr:col>
      <xdr:colOff>28083</xdr:colOff>
      <xdr:row>118</xdr:row>
      <xdr:rowOff>41610</xdr:rowOff>
    </xdr:to>
    <xdr:sp macro="" textlink="">
      <xdr:nvSpPr>
        <xdr:cNvPr id="1106" name="Oval 381">
          <a:extLst>
            <a:ext uri="{FF2B5EF4-FFF2-40B4-BE49-F238E27FC236}">
              <a16:creationId xmlns:a16="http://schemas.microsoft.com/office/drawing/2014/main" xmlns="" id="{502A7D9C-FE39-9782-C096-6661766D5E0A}"/>
            </a:ext>
          </a:extLst>
        </xdr:cNvPr>
        <xdr:cNvSpPr>
          <a:spLocks noChangeArrowheads="1"/>
        </xdr:cNvSpPr>
      </xdr:nvSpPr>
      <xdr:spPr bwMode="auto">
        <a:xfrm>
          <a:off x="4525879" y="19743320"/>
          <a:ext cx="188065" cy="14839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1262409</xdr:colOff>
      <xdr:row>118</xdr:row>
      <xdr:rowOff>60158</xdr:rowOff>
    </xdr:from>
    <xdr:to>
      <xdr:col>12</xdr:col>
      <xdr:colOff>28169</xdr:colOff>
      <xdr:row>119</xdr:row>
      <xdr:rowOff>44989</xdr:rowOff>
    </xdr:to>
    <xdr:sp macro="" textlink="">
      <xdr:nvSpPr>
        <xdr:cNvPr id="1107" name="Oval 381">
          <a:extLst>
            <a:ext uri="{FF2B5EF4-FFF2-40B4-BE49-F238E27FC236}">
              <a16:creationId xmlns:a16="http://schemas.microsoft.com/office/drawing/2014/main" xmlns="" id="{A95D8F7A-FEA0-B41C-C5D5-C48902CC7133}"/>
            </a:ext>
          </a:extLst>
        </xdr:cNvPr>
        <xdr:cNvSpPr>
          <a:spLocks noChangeArrowheads="1"/>
        </xdr:cNvSpPr>
      </xdr:nvSpPr>
      <xdr:spPr bwMode="auto">
        <a:xfrm>
          <a:off x="4526309" y="19910258"/>
          <a:ext cx="187635" cy="1529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980145</xdr:colOff>
      <xdr:row>114</xdr:row>
      <xdr:rowOff>59155</xdr:rowOff>
    </xdr:from>
    <xdr:to>
      <xdr:col>11</xdr:col>
      <xdr:colOff>1277249</xdr:colOff>
      <xdr:row>115</xdr:row>
      <xdr:rowOff>94248</xdr:rowOff>
    </xdr:to>
    <xdr:sp macro="" textlink="">
      <xdr:nvSpPr>
        <xdr:cNvPr id="1109" name="Oval 309">
          <a:extLst>
            <a:ext uri="{FF2B5EF4-FFF2-40B4-BE49-F238E27FC236}">
              <a16:creationId xmlns:a16="http://schemas.microsoft.com/office/drawing/2014/main" xmlns="" id="{86AEDE05-9B37-C645-B360-18050BAB67F1}"/>
            </a:ext>
          </a:extLst>
        </xdr:cNvPr>
        <xdr:cNvSpPr>
          <a:spLocks noChangeArrowheads="1"/>
        </xdr:cNvSpPr>
      </xdr:nvSpPr>
      <xdr:spPr bwMode="auto">
        <a:xfrm>
          <a:off x="4256745" y="19261555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1</xdr:col>
      <xdr:colOff>283411</xdr:colOff>
      <xdr:row>118</xdr:row>
      <xdr:rowOff>117309</xdr:rowOff>
    </xdr:from>
    <xdr:to>
      <xdr:col>2</xdr:col>
      <xdr:colOff>181362</xdr:colOff>
      <xdr:row>119</xdr:row>
      <xdr:rowOff>97748</xdr:rowOff>
    </xdr:to>
    <xdr:sp macro="" textlink="">
      <xdr:nvSpPr>
        <xdr:cNvPr id="1110" name="Oval 381">
          <a:extLst>
            <a:ext uri="{FF2B5EF4-FFF2-40B4-BE49-F238E27FC236}">
              <a16:creationId xmlns:a16="http://schemas.microsoft.com/office/drawing/2014/main" xmlns="" id="{995AB053-50B9-CC9A-0AFF-0B3132CEEA4A}"/>
            </a:ext>
          </a:extLst>
        </xdr:cNvPr>
        <xdr:cNvSpPr>
          <a:spLocks noChangeArrowheads="1"/>
        </xdr:cNvSpPr>
      </xdr:nvSpPr>
      <xdr:spPr bwMode="auto">
        <a:xfrm>
          <a:off x="880311" y="19967409"/>
          <a:ext cx="190071" cy="14839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283841</xdr:colOff>
      <xdr:row>119</xdr:row>
      <xdr:rowOff>115972</xdr:rowOff>
    </xdr:from>
    <xdr:to>
      <xdr:col>2</xdr:col>
      <xdr:colOff>181375</xdr:colOff>
      <xdr:row>120</xdr:row>
      <xdr:rowOff>113507</xdr:rowOff>
    </xdr:to>
    <xdr:sp macro="" textlink="">
      <xdr:nvSpPr>
        <xdr:cNvPr id="1111" name="Oval 381">
          <a:extLst>
            <a:ext uri="{FF2B5EF4-FFF2-40B4-BE49-F238E27FC236}">
              <a16:creationId xmlns:a16="http://schemas.microsoft.com/office/drawing/2014/main" xmlns="" id="{B41DFABE-6ABB-F753-EC7E-9C5931FAFCB8}"/>
            </a:ext>
          </a:extLst>
        </xdr:cNvPr>
        <xdr:cNvSpPr>
          <a:spLocks noChangeArrowheads="1"/>
        </xdr:cNvSpPr>
      </xdr:nvSpPr>
      <xdr:spPr bwMode="auto">
        <a:xfrm>
          <a:off x="880741" y="20134347"/>
          <a:ext cx="189641" cy="15297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207784</xdr:colOff>
      <xdr:row>128</xdr:row>
      <xdr:rowOff>38101</xdr:rowOff>
    </xdr:from>
    <xdr:to>
      <xdr:col>9</xdr:col>
      <xdr:colOff>86158</xdr:colOff>
      <xdr:row>129</xdr:row>
      <xdr:rowOff>77203</xdr:rowOff>
    </xdr:to>
    <xdr:sp macro="" textlink="">
      <xdr:nvSpPr>
        <xdr:cNvPr id="1112" name="Oval 237">
          <a:extLst>
            <a:ext uri="{FF2B5EF4-FFF2-40B4-BE49-F238E27FC236}">
              <a16:creationId xmlns:a16="http://schemas.microsoft.com/office/drawing/2014/main" xmlns="" id="{9CECD03B-B672-4FE0-D738-8EF80493D616}"/>
            </a:ext>
          </a:extLst>
        </xdr:cNvPr>
        <xdr:cNvSpPr>
          <a:spLocks noChangeArrowheads="1"/>
        </xdr:cNvSpPr>
      </xdr:nvSpPr>
      <xdr:spPr bwMode="auto">
        <a:xfrm>
          <a:off x="2804934" y="21507451"/>
          <a:ext cx="160922" cy="20102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5</xdr:col>
      <xdr:colOff>255912</xdr:colOff>
      <xdr:row>111</xdr:row>
      <xdr:rowOff>669</xdr:rowOff>
    </xdr:from>
    <xdr:to>
      <xdr:col>6</xdr:col>
      <xdr:colOff>247890</xdr:colOff>
      <xdr:row>112</xdr:row>
      <xdr:rowOff>42426</xdr:rowOff>
    </xdr:to>
    <xdr:sp macro="" textlink="">
      <xdr:nvSpPr>
        <xdr:cNvPr id="1113" name="Oval 309">
          <a:extLst>
            <a:ext uri="{FF2B5EF4-FFF2-40B4-BE49-F238E27FC236}">
              <a16:creationId xmlns:a16="http://schemas.microsoft.com/office/drawing/2014/main" xmlns="" id="{DB77EE5D-62FF-BC89-6ECD-85BA5EE149E9}"/>
            </a:ext>
          </a:extLst>
        </xdr:cNvPr>
        <xdr:cNvSpPr>
          <a:spLocks noChangeArrowheads="1"/>
        </xdr:cNvSpPr>
      </xdr:nvSpPr>
      <xdr:spPr bwMode="auto">
        <a:xfrm>
          <a:off x="1995812" y="18685544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10</xdr:col>
      <xdr:colOff>153308</xdr:colOff>
      <xdr:row>127</xdr:row>
      <xdr:rowOff>25065</xdr:rowOff>
    </xdr:from>
    <xdr:to>
      <xdr:col>11</xdr:col>
      <xdr:colOff>256845</xdr:colOff>
      <xdr:row>128</xdr:row>
      <xdr:rowOff>60158</xdr:rowOff>
    </xdr:to>
    <xdr:sp macro="" textlink="">
      <xdr:nvSpPr>
        <xdr:cNvPr id="1114" name="Oval 309">
          <a:extLst>
            <a:ext uri="{FF2B5EF4-FFF2-40B4-BE49-F238E27FC236}">
              <a16:creationId xmlns:a16="http://schemas.microsoft.com/office/drawing/2014/main" xmlns="" id="{17563967-38E2-0EDD-4AB0-B2F003D1F1AE}"/>
            </a:ext>
          </a:extLst>
        </xdr:cNvPr>
        <xdr:cNvSpPr>
          <a:spLocks noChangeArrowheads="1"/>
        </xdr:cNvSpPr>
      </xdr:nvSpPr>
      <xdr:spPr bwMode="auto">
        <a:xfrm>
          <a:off x="3280683" y="21332490"/>
          <a:ext cx="278230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5</xdr:col>
      <xdr:colOff>94153</xdr:colOff>
      <xdr:row>113</xdr:row>
      <xdr:rowOff>32084</xdr:rowOff>
    </xdr:from>
    <xdr:to>
      <xdr:col>6</xdr:col>
      <xdr:colOff>86131</xdr:colOff>
      <xdr:row>114</xdr:row>
      <xdr:rowOff>67177</xdr:rowOff>
    </xdr:to>
    <xdr:sp macro="" textlink="">
      <xdr:nvSpPr>
        <xdr:cNvPr id="1115" name="Oval 309">
          <a:extLst>
            <a:ext uri="{FF2B5EF4-FFF2-40B4-BE49-F238E27FC236}">
              <a16:creationId xmlns:a16="http://schemas.microsoft.com/office/drawing/2014/main" xmlns="" id="{B770F7BD-59C9-7B7D-B5CD-98E1729D2629}"/>
            </a:ext>
          </a:extLst>
        </xdr:cNvPr>
        <xdr:cNvSpPr>
          <a:spLocks noChangeArrowheads="1"/>
        </xdr:cNvSpPr>
      </xdr:nvSpPr>
      <xdr:spPr bwMode="auto">
        <a:xfrm>
          <a:off x="1840403" y="19072559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136264</xdr:colOff>
      <xdr:row>113</xdr:row>
      <xdr:rowOff>24062</xdr:rowOff>
    </xdr:from>
    <xdr:to>
      <xdr:col>11</xdr:col>
      <xdr:colOff>426616</xdr:colOff>
      <xdr:row>114</xdr:row>
      <xdr:rowOff>59155</xdr:rowOff>
    </xdr:to>
    <xdr:sp macro="" textlink="">
      <xdr:nvSpPr>
        <xdr:cNvPr id="1116" name="Oval 309">
          <a:extLst>
            <a:ext uri="{FF2B5EF4-FFF2-40B4-BE49-F238E27FC236}">
              <a16:creationId xmlns:a16="http://schemas.microsoft.com/office/drawing/2014/main" xmlns="" id="{F26BBF51-0F26-6680-D7E5-823A7990F18C}"/>
            </a:ext>
          </a:extLst>
        </xdr:cNvPr>
        <xdr:cNvSpPr>
          <a:spLocks noChangeArrowheads="1"/>
        </xdr:cNvSpPr>
      </xdr:nvSpPr>
      <xdr:spPr bwMode="auto">
        <a:xfrm>
          <a:off x="3444614" y="19064537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396614</xdr:colOff>
      <xdr:row>113</xdr:row>
      <xdr:rowOff>151396</xdr:rowOff>
    </xdr:from>
    <xdr:to>
      <xdr:col>11</xdr:col>
      <xdr:colOff>680654</xdr:colOff>
      <xdr:row>115</xdr:row>
      <xdr:rowOff>26068</xdr:rowOff>
    </xdr:to>
    <xdr:sp macro="" textlink="">
      <xdr:nvSpPr>
        <xdr:cNvPr id="1117" name="Oval 309">
          <a:extLst>
            <a:ext uri="{FF2B5EF4-FFF2-40B4-BE49-F238E27FC236}">
              <a16:creationId xmlns:a16="http://schemas.microsoft.com/office/drawing/2014/main" xmlns="" id="{C1EE92F2-F3EB-258E-3789-9E98D6E7951C}"/>
            </a:ext>
          </a:extLst>
        </xdr:cNvPr>
        <xdr:cNvSpPr>
          <a:spLocks noChangeArrowheads="1"/>
        </xdr:cNvSpPr>
      </xdr:nvSpPr>
      <xdr:spPr bwMode="auto">
        <a:xfrm>
          <a:off x="3692264" y="19191871"/>
          <a:ext cx="277728" cy="19852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11</xdr:col>
      <xdr:colOff>403632</xdr:colOff>
      <xdr:row>122</xdr:row>
      <xdr:rowOff>21723</xdr:rowOff>
    </xdr:from>
    <xdr:to>
      <xdr:col>11</xdr:col>
      <xdr:colOff>693703</xdr:colOff>
      <xdr:row>123</xdr:row>
      <xdr:rowOff>63257</xdr:rowOff>
    </xdr:to>
    <xdr:sp macro="" textlink="">
      <xdr:nvSpPr>
        <xdr:cNvPr id="1118" name="Oval 309">
          <a:extLst>
            <a:ext uri="{FF2B5EF4-FFF2-40B4-BE49-F238E27FC236}">
              <a16:creationId xmlns:a16="http://schemas.microsoft.com/office/drawing/2014/main" xmlns="" id="{2D4EE4B2-4906-C88A-376F-4AE91C067624}"/>
            </a:ext>
          </a:extLst>
        </xdr:cNvPr>
        <xdr:cNvSpPr>
          <a:spLocks noChangeArrowheads="1"/>
        </xdr:cNvSpPr>
      </xdr:nvSpPr>
      <xdr:spPr bwMode="auto">
        <a:xfrm>
          <a:off x="3699282" y="20525873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152306</xdr:colOff>
      <xdr:row>124</xdr:row>
      <xdr:rowOff>70184</xdr:rowOff>
    </xdr:from>
    <xdr:to>
      <xdr:col>11</xdr:col>
      <xdr:colOff>442952</xdr:colOff>
      <xdr:row>125</xdr:row>
      <xdr:rowOff>105277</xdr:rowOff>
    </xdr:to>
    <xdr:sp macro="" textlink="">
      <xdr:nvSpPr>
        <xdr:cNvPr id="1119" name="Oval 309">
          <a:extLst>
            <a:ext uri="{FF2B5EF4-FFF2-40B4-BE49-F238E27FC236}">
              <a16:creationId xmlns:a16="http://schemas.microsoft.com/office/drawing/2014/main" xmlns="" id="{80FFF637-BF67-3A27-7E7C-171B649B66C4}"/>
            </a:ext>
          </a:extLst>
        </xdr:cNvPr>
        <xdr:cNvSpPr>
          <a:spLocks noChangeArrowheads="1"/>
        </xdr:cNvSpPr>
      </xdr:nvSpPr>
      <xdr:spPr bwMode="auto">
        <a:xfrm>
          <a:off x="3460656" y="20891834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5</xdr:col>
      <xdr:colOff>94154</xdr:colOff>
      <xdr:row>124</xdr:row>
      <xdr:rowOff>97254</xdr:rowOff>
    </xdr:from>
    <xdr:to>
      <xdr:col>6</xdr:col>
      <xdr:colOff>86132</xdr:colOff>
      <xdr:row>125</xdr:row>
      <xdr:rowOff>132347</xdr:rowOff>
    </xdr:to>
    <xdr:sp macro="" textlink="">
      <xdr:nvSpPr>
        <xdr:cNvPr id="1120" name="Oval 309">
          <a:extLst>
            <a:ext uri="{FF2B5EF4-FFF2-40B4-BE49-F238E27FC236}">
              <a16:creationId xmlns:a16="http://schemas.microsoft.com/office/drawing/2014/main" xmlns="" id="{019B5E2B-BEBD-6C20-CA01-5F70604F4471}"/>
            </a:ext>
          </a:extLst>
        </xdr:cNvPr>
        <xdr:cNvSpPr>
          <a:spLocks noChangeArrowheads="1"/>
        </xdr:cNvSpPr>
      </xdr:nvSpPr>
      <xdr:spPr bwMode="auto">
        <a:xfrm>
          <a:off x="1840404" y="20918904"/>
          <a:ext cx="277728" cy="19701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838200</xdr:colOff>
      <xdr:row>89</xdr:row>
      <xdr:rowOff>44450</xdr:rowOff>
    </xdr:from>
    <xdr:to>
      <xdr:col>11</xdr:col>
      <xdr:colOff>1193800</xdr:colOff>
      <xdr:row>90</xdr:row>
      <xdr:rowOff>0</xdr:rowOff>
    </xdr:to>
    <xdr:grpSp>
      <xdr:nvGrpSpPr>
        <xdr:cNvPr id="182271" name="Group 93">
          <a:extLst>
            <a:ext uri="{FF2B5EF4-FFF2-40B4-BE49-F238E27FC236}">
              <a16:creationId xmlns:a16="http://schemas.microsoft.com/office/drawing/2014/main" xmlns="" id="{86A40D51-96B6-AFA0-88B3-21482A611A11}"/>
            </a:ext>
          </a:extLst>
        </xdr:cNvPr>
        <xdr:cNvGrpSpPr>
          <a:grpSpLocks/>
        </xdr:cNvGrpSpPr>
      </xdr:nvGrpSpPr>
      <xdr:grpSpPr bwMode="auto">
        <a:xfrm rot="-5400000">
          <a:off x="4271962" y="15041563"/>
          <a:ext cx="117475" cy="355600"/>
          <a:chOff x="312" y="405"/>
          <a:chExt cx="12" cy="36"/>
        </a:xfrm>
      </xdr:grpSpPr>
      <xdr:sp macro="" textlink="">
        <xdr:nvSpPr>
          <xdr:cNvPr id="182287" name="Line 94">
            <a:extLst>
              <a:ext uri="{FF2B5EF4-FFF2-40B4-BE49-F238E27FC236}">
                <a16:creationId xmlns:a16="http://schemas.microsoft.com/office/drawing/2014/main" xmlns="" id="{9A85ED72-8552-519A-F46C-5D6D35E5D1F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88" name="Line 95">
            <a:extLst>
              <a:ext uri="{FF2B5EF4-FFF2-40B4-BE49-F238E27FC236}">
                <a16:creationId xmlns:a16="http://schemas.microsoft.com/office/drawing/2014/main" xmlns="" id="{5B1A5351-A57B-A493-3B04-2208B2E3609E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247650</xdr:colOff>
      <xdr:row>116</xdr:row>
      <xdr:rowOff>0</xdr:rowOff>
    </xdr:from>
    <xdr:to>
      <xdr:col>9</xdr:col>
      <xdr:colOff>31750</xdr:colOff>
      <xdr:row>119</xdr:row>
      <xdr:rowOff>63500</xdr:rowOff>
    </xdr:to>
    <xdr:grpSp>
      <xdr:nvGrpSpPr>
        <xdr:cNvPr id="182272" name="Grupa 6">
          <a:extLst>
            <a:ext uri="{FF2B5EF4-FFF2-40B4-BE49-F238E27FC236}">
              <a16:creationId xmlns:a16="http://schemas.microsoft.com/office/drawing/2014/main" xmlns="" id="{9F14AB37-1AA3-1ECB-F3CF-FAD2508C223C}"/>
            </a:ext>
          </a:extLst>
        </xdr:cNvPr>
        <xdr:cNvGrpSpPr>
          <a:grpSpLocks/>
        </xdr:cNvGrpSpPr>
      </xdr:nvGrpSpPr>
      <xdr:grpSpPr bwMode="auto">
        <a:xfrm>
          <a:off x="1143000" y="19526250"/>
          <a:ext cx="1774825" cy="549275"/>
          <a:chOff x="1148013" y="23436513"/>
          <a:chExt cx="1783930" cy="551949"/>
        </a:xfrm>
      </xdr:grpSpPr>
      <xdr:sp macro="" textlink="">
        <xdr:nvSpPr>
          <xdr:cNvPr id="182285" name="Line 62">
            <a:extLst>
              <a:ext uri="{FF2B5EF4-FFF2-40B4-BE49-F238E27FC236}">
                <a16:creationId xmlns:a16="http://schemas.microsoft.com/office/drawing/2014/main" xmlns="" id="{4324DABE-BDBA-765F-4EF2-2A0CDA17221C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1751949" y="23384024"/>
            <a:ext cx="501" cy="120837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86" name="Arc 61">
            <a:extLst>
              <a:ext uri="{FF2B5EF4-FFF2-40B4-BE49-F238E27FC236}">
                <a16:creationId xmlns:a16="http://schemas.microsoft.com/office/drawing/2014/main" xmlns="" id="{603D9799-79B2-55EE-6F70-8B11D08BFC01}"/>
              </a:ext>
            </a:extLst>
          </xdr:cNvPr>
          <xdr:cNvSpPr>
            <a:spLocks/>
          </xdr:cNvSpPr>
        </xdr:nvSpPr>
        <xdr:spPr bwMode="auto">
          <a:xfrm rot="10800000" flipH="1">
            <a:off x="2346950" y="23436513"/>
            <a:ext cx="584993" cy="551949"/>
          </a:xfrm>
          <a:custGeom>
            <a:avLst/>
            <a:gdLst>
              <a:gd name="T0" fmla="*/ 0 w 20539"/>
              <a:gd name="T1" fmla="*/ 0 h 21600"/>
              <a:gd name="T2" fmla="*/ 2147483646 w 20539"/>
              <a:gd name="T3" fmla="*/ 2147483646 h 21600"/>
              <a:gd name="T4" fmla="*/ 0 w 20539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838200</xdr:colOff>
      <xdr:row>116</xdr:row>
      <xdr:rowOff>38100</xdr:rowOff>
    </xdr:from>
    <xdr:to>
      <xdr:col>11</xdr:col>
      <xdr:colOff>1200150</xdr:colOff>
      <xdr:row>116</xdr:row>
      <xdr:rowOff>152400</xdr:rowOff>
    </xdr:to>
    <xdr:grpSp>
      <xdr:nvGrpSpPr>
        <xdr:cNvPr id="182273" name="Group 93">
          <a:extLst>
            <a:ext uri="{FF2B5EF4-FFF2-40B4-BE49-F238E27FC236}">
              <a16:creationId xmlns:a16="http://schemas.microsoft.com/office/drawing/2014/main" xmlns="" id="{6E773DB3-9901-B11E-354C-7613202FDCF8}"/>
            </a:ext>
          </a:extLst>
        </xdr:cNvPr>
        <xdr:cNvGrpSpPr>
          <a:grpSpLocks/>
        </xdr:cNvGrpSpPr>
      </xdr:nvGrpSpPr>
      <xdr:grpSpPr bwMode="auto">
        <a:xfrm rot="-5400000">
          <a:off x="4276725" y="19440525"/>
          <a:ext cx="114300" cy="361950"/>
          <a:chOff x="312" y="405"/>
          <a:chExt cx="12" cy="36"/>
        </a:xfrm>
      </xdr:grpSpPr>
      <xdr:sp macro="" textlink="">
        <xdr:nvSpPr>
          <xdr:cNvPr id="182283" name="Line 94">
            <a:extLst>
              <a:ext uri="{FF2B5EF4-FFF2-40B4-BE49-F238E27FC236}">
                <a16:creationId xmlns:a16="http://schemas.microsoft.com/office/drawing/2014/main" xmlns="" id="{9C4463B6-38F7-6219-22F7-ED73BFA32080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84" name="Line 95">
            <a:extLst>
              <a:ext uri="{FF2B5EF4-FFF2-40B4-BE49-F238E27FC236}">
                <a16:creationId xmlns:a16="http://schemas.microsoft.com/office/drawing/2014/main" xmlns="" id="{471D77BD-2077-8F5C-A6B8-ED82A1F9B21D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838200</xdr:colOff>
      <xdr:row>117</xdr:row>
      <xdr:rowOff>38100</xdr:rowOff>
    </xdr:from>
    <xdr:to>
      <xdr:col>11</xdr:col>
      <xdr:colOff>1200150</xdr:colOff>
      <xdr:row>117</xdr:row>
      <xdr:rowOff>152400</xdr:rowOff>
    </xdr:to>
    <xdr:grpSp>
      <xdr:nvGrpSpPr>
        <xdr:cNvPr id="182274" name="Group 93">
          <a:extLst>
            <a:ext uri="{FF2B5EF4-FFF2-40B4-BE49-F238E27FC236}">
              <a16:creationId xmlns:a16="http://schemas.microsoft.com/office/drawing/2014/main" xmlns="" id="{52032CE2-FA28-77CF-4AFB-250A1DC77C20}"/>
            </a:ext>
          </a:extLst>
        </xdr:cNvPr>
        <xdr:cNvGrpSpPr>
          <a:grpSpLocks/>
        </xdr:cNvGrpSpPr>
      </xdr:nvGrpSpPr>
      <xdr:grpSpPr bwMode="auto">
        <a:xfrm rot="-5400000">
          <a:off x="4276725" y="19602450"/>
          <a:ext cx="114300" cy="361950"/>
          <a:chOff x="312" y="405"/>
          <a:chExt cx="12" cy="36"/>
        </a:xfrm>
      </xdr:grpSpPr>
      <xdr:sp macro="" textlink="">
        <xdr:nvSpPr>
          <xdr:cNvPr id="182281" name="Line 94">
            <a:extLst>
              <a:ext uri="{FF2B5EF4-FFF2-40B4-BE49-F238E27FC236}">
                <a16:creationId xmlns:a16="http://schemas.microsoft.com/office/drawing/2014/main" xmlns="" id="{66EC7006-E3E0-12CD-F7EF-C2F15CC48DF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82" name="Line 95">
            <a:extLst>
              <a:ext uri="{FF2B5EF4-FFF2-40B4-BE49-F238E27FC236}">
                <a16:creationId xmlns:a16="http://schemas.microsoft.com/office/drawing/2014/main" xmlns="" id="{24E605B7-DD12-B574-12EA-2446F15F218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247650</xdr:colOff>
      <xdr:row>120</xdr:row>
      <xdr:rowOff>6350</xdr:rowOff>
    </xdr:from>
    <xdr:to>
      <xdr:col>4</xdr:col>
      <xdr:colOff>12700</xdr:colOff>
      <xdr:row>120</xdr:row>
      <xdr:rowOff>120650</xdr:rowOff>
    </xdr:to>
    <xdr:grpSp>
      <xdr:nvGrpSpPr>
        <xdr:cNvPr id="182275" name="Group 110">
          <a:extLst>
            <a:ext uri="{FF2B5EF4-FFF2-40B4-BE49-F238E27FC236}">
              <a16:creationId xmlns:a16="http://schemas.microsoft.com/office/drawing/2014/main" xmlns="" id="{1BEBBD14-50FE-9C02-08C4-195FC093F1E6}"/>
            </a:ext>
          </a:extLst>
        </xdr:cNvPr>
        <xdr:cNvGrpSpPr>
          <a:grpSpLocks/>
        </xdr:cNvGrpSpPr>
      </xdr:nvGrpSpPr>
      <xdr:grpSpPr bwMode="auto">
        <a:xfrm rot="5400000">
          <a:off x="1254125" y="20069175"/>
          <a:ext cx="114300" cy="336550"/>
          <a:chOff x="312" y="405"/>
          <a:chExt cx="12" cy="36"/>
        </a:xfrm>
      </xdr:grpSpPr>
      <xdr:sp macro="" textlink="">
        <xdr:nvSpPr>
          <xdr:cNvPr id="182279" name="Line 111">
            <a:extLst>
              <a:ext uri="{FF2B5EF4-FFF2-40B4-BE49-F238E27FC236}">
                <a16:creationId xmlns:a16="http://schemas.microsoft.com/office/drawing/2014/main" xmlns="" id="{702E4832-B3FE-5AD8-BE54-AA10051313A8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80" name="Line 112">
            <a:extLst>
              <a:ext uri="{FF2B5EF4-FFF2-40B4-BE49-F238E27FC236}">
                <a16:creationId xmlns:a16="http://schemas.microsoft.com/office/drawing/2014/main" xmlns="" id="{B2FBBB86-61AF-6B59-C537-DD75E61EE94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69850</xdr:colOff>
      <xdr:row>118</xdr:row>
      <xdr:rowOff>95250</xdr:rowOff>
    </xdr:from>
    <xdr:to>
      <xdr:col>11</xdr:col>
      <xdr:colOff>1193800</xdr:colOff>
      <xdr:row>122</xdr:row>
      <xdr:rowOff>0</xdr:rowOff>
    </xdr:to>
    <xdr:grpSp>
      <xdr:nvGrpSpPr>
        <xdr:cNvPr id="182276" name="Grupa 6">
          <a:extLst>
            <a:ext uri="{FF2B5EF4-FFF2-40B4-BE49-F238E27FC236}">
              <a16:creationId xmlns:a16="http://schemas.microsoft.com/office/drawing/2014/main" xmlns="" id="{59C5481A-7376-7995-331C-1FE2A3583712}"/>
            </a:ext>
          </a:extLst>
        </xdr:cNvPr>
        <xdr:cNvGrpSpPr>
          <a:grpSpLocks/>
        </xdr:cNvGrpSpPr>
      </xdr:nvGrpSpPr>
      <xdr:grpSpPr bwMode="auto">
        <a:xfrm rot="10800000">
          <a:off x="2679700" y="19945350"/>
          <a:ext cx="1828800" cy="552450"/>
          <a:chOff x="1148013" y="23436484"/>
          <a:chExt cx="1783930" cy="551977"/>
        </a:xfrm>
      </xdr:grpSpPr>
      <xdr:sp macro="" textlink="">
        <xdr:nvSpPr>
          <xdr:cNvPr id="182277" name="Line 62">
            <a:extLst>
              <a:ext uri="{FF2B5EF4-FFF2-40B4-BE49-F238E27FC236}">
                <a16:creationId xmlns:a16="http://schemas.microsoft.com/office/drawing/2014/main" xmlns="" id="{4B815434-561F-862E-22C2-1F2B0DFC823A}"/>
              </a:ext>
            </a:extLst>
          </xdr:cNvPr>
          <xdr:cNvSpPr>
            <a:spLocks noChangeShapeType="1"/>
          </xdr:cNvSpPr>
        </xdr:nvSpPr>
        <xdr:spPr bwMode="auto">
          <a:xfrm rot="5400000" flipV="1">
            <a:off x="1751949" y="23384024"/>
            <a:ext cx="501" cy="120837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2278" name="Arc 61">
            <a:extLst>
              <a:ext uri="{FF2B5EF4-FFF2-40B4-BE49-F238E27FC236}">
                <a16:creationId xmlns:a16="http://schemas.microsoft.com/office/drawing/2014/main" xmlns="" id="{8360AF80-CB61-7040-A325-440F8AD8C10E}"/>
              </a:ext>
            </a:extLst>
          </xdr:cNvPr>
          <xdr:cNvSpPr>
            <a:spLocks/>
          </xdr:cNvSpPr>
        </xdr:nvSpPr>
        <xdr:spPr bwMode="auto">
          <a:xfrm rot="10800000" flipH="1">
            <a:off x="2346950" y="23436484"/>
            <a:ext cx="584993" cy="551949"/>
          </a:xfrm>
          <a:custGeom>
            <a:avLst/>
            <a:gdLst>
              <a:gd name="T0" fmla="*/ 0 w 20539"/>
              <a:gd name="T1" fmla="*/ 0 h 21600"/>
              <a:gd name="T2" fmla="*/ 2147483646 w 20539"/>
              <a:gd name="T3" fmla="*/ 2147483646 h 21600"/>
              <a:gd name="T4" fmla="*/ 0 w 20539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80211</xdr:colOff>
      <xdr:row>32</xdr:row>
      <xdr:rowOff>3342</xdr:rowOff>
    </xdr:from>
    <xdr:to>
      <xdr:col>11</xdr:col>
      <xdr:colOff>861261</xdr:colOff>
      <xdr:row>37</xdr:row>
      <xdr:rowOff>40343</xdr:rowOff>
    </xdr:to>
    <xdr:grpSp>
      <xdr:nvGrpSpPr>
        <xdr:cNvPr id="2" name="Grupa 1">
          <a:extLst>
            <a:ext uri="{FF2B5EF4-FFF2-40B4-BE49-F238E27FC236}">
              <a16:creationId xmlns:a16="http://schemas.microsoft.com/office/drawing/2014/main" xmlns="" id="{582BB568-3C77-42D5-827D-B5C22C412817}"/>
            </a:ext>
          </a:extLst>
        </xdr:cNvPr>
        <xdr:cNvGrpSpPr/>
      </xdr:nvGrpSpPr>
      <xdr:grpSpPr>
        <a:xfrm>
          <a:off x="3213936" y="5499267"/>
          <a:ext cx="962025" cy="846626"/>
          <a:chOff x="4655458" y="4499429"/>
          <a:chExt cx="971550" cy="839106"/>
        </a:xfrm>
      </xdr:grpSpPr>
      <xdr:sp macro="" textlink="">
        <xdr:nvSpPr>
          <xdr:cNvPr id="3" name="Line 391">
            <a:extLst>
              <a:ext uri="{FF2B5EF4-FFF2-40B4-BE49-F238E27FC236}">
                <a16:creationId xmlns:a16="http://schemas.microsoft.com/office/drawing/2014/main" xmlns="" id="{DC0FC3E5-9FD1-BEDE-83F0-D5CB81BBF291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Łuk 3">
            <a:extLst>
              <a:ext uri="{FF2B5EF4-FFF2-40B4-BE49-F238E27FC236}">
                <a16:creationId xmlns:a16="http://schemas.microsoft.com/office/drawing/2014/main" xmlns="" id="{E233656F-5DF1-40F2-6AF8-F3150B3DBB79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  <xdr:twoCellAnchor>
    <xdr:from>
      <xdr:col>10</xdr:col>
      <xdr:colOff>162427</xdr:colOff>
      <xdr:row>8</xdr:row>
      <xdr:rowOff>5347</xdr:rowOff>
    </xdr:from>
    <xdr:to>
      <xdr:col>11</xdr:col>
      <xdr:colOff>943477</xdr:colOff>
      <xdr:row>13</xdr:row>
      <xdr:rowOff>2242</xdr:rowOff>
    </xdr:to>
    <xdr:grpSp>
      <xdr:nvGrpSpPr>
        <xdr:cNvPr id="370" name="Grupa 369">
          <a:extLst>
            <a:ext uri="{FF2B5EF4-FFF2-40B4-BE49-F238E27FC236}">
              <a16:creationId xmlns:a16="http://schemas.microsoft.com/office/drawing/2014/main" xmlns="" id="{582BB568-3C77-42D5-827D-B5C22C412817}"/>
            </a:ext>
          </a:extLst>
        </xdr:cNvPr>
        <xdr:cNvGrpSpPr/>
      </xdr:nvGrpSpPr>
      <xdr:grpSpPr>
        <a:xfrm>
          <a:off x="3296152" y="1472197"/>
          <a:ext cx="962025" cy="844620"/>
          <a:chOff x="4655458" y="4499429"/>
          <a:chExt cx="971550" cy="839106"/>
        </a:xfrm>
      </xdr:grpSpPr>
      <xdr:sp macro="" textlink="">
        <xdr:nvSpPr>
          <xdr:cNvPr id="371" name="Line 391">
            <a:extLst>
              <a:ext uri="{FF2B5EF4-FFF2-40B4-BE49-F238E27FC236}">
                <a16:creationId xmlns:a16="http://schemas.microsoft.com/office/drawing/2014/main" xmlns="" id="{DC0FC3E5-9FD1-BEDE-83F0-D5CB81BBF291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72" name="Łuk 371">
            <a:extLst>
              <a:ext uri="{FF2B5EF4-FFF2-40B4-BE49-F238E27FC236}">
                <a16:creationId xmlns:a16="http://schemas.microsoft.com/office/drawing/2014/main" xmlns="" id="{E233656F-5DF1-40F2-6AF8-F3150B3DBB79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12</xdr:row>
      <xdr:rowOff>37133</xdr:rowOff>
    </xdr:from>
    <xdr:to>
      <xdr:col>1</xdr:col>
      <xdr:colOff>66675</xdr:colOff>
      <xdr:row>14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1E8D98E-5E81-860C-B360-66C009B8C049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49833</xdr:rowOff>
    </xdr:from>
    <xdr:to>
      <xdr:col>3</xdr:col>
      <xdr:colOff>66675</xdr:colOff>
      <xdr:row>14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B1CB685D-37F3-D3FE-E7FB-E1C5982919A5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12</xdr:row>
      <xdr:rowOff>37133</xdr:rowOff>
    </xdr:from>
    <xdr:to>
      <xdr:col>1</xdr:col>
      <xdr:colOff>66675</xdr:colOff>
      <xdr:row>14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C76E276C-8BF7-8C51-BA4A-39B5CDBF00DC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12</xdr:row>
      <xdr:rowOff>49833</xdr:rowOff>
    </xdr:from>
    <xdr:to>
      <xdr:col>3</xdr:col>
      <xdr:colOff>66675</xdr:colOff>
      <xdr:row>14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607E2AC-D3F7-D2A8-AC68-D9DD5EB7A44B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7</xdr:row>
      <xdr:rowOff>57150</xdr:rowOff>
    </xdr:from>
    <xdr:to>
      <xdr:col>3</xdr:col>
      <xdr:colOff>457200</xdr:colOff>
      <xdr:row>9</xdr:row>
      <xdr:rowOff>28575</xdr:rowOff>
    </xdr:to>
    <xdr:sp macro="" textlink="">
      <xdr:nvSpPr>
        <xdr:cNvPr id="84993" name="Text Box 1">
          <a:extLst>
            <a:ext uri="{FF2B5EF4-FFF2-40B4-BE49-F238E27FC236}">
              <a16:creationId xmlns:a16="http://schemas.microsoft.com/office/drawing/2014/main" xmlns="" id="{84125973-D2E8-C0CB-5AFA-77542BC838FF}"/>
            </a:ext>
          </a:extLst>
        </xdr:cNvPr>
        <xdr:cNvSpPr txBox="1">
          <a:spLocks noChangeArrowheads="1"/>
        </xdr:cNvSpPr>
      </xdr:nvSpPr>
      <xdr:spPr bwMode="auto">
        <a:xfrm>
          <a:off x="1762125" y="1209675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28575</xdr:rowOff>
    </xdr:from>
    <xdr:to>
      <xdr:col>3</xdr:col>
      <xdr:colOff>19064</xdr:colOff>
      <xdr:row>8</xdr:row>
      <xdr:rowOff>136638</xdr:rowOff>
    </xdr:to>
    <xdr:sp macro="" textlink="">
      <xdr:nvSpPr>
        <xdr:cNvPr id="84994" name="Text Box 2">
          <a:extLst>
            <a:ext uri="{FF2B5EF4-FFF2-40B4-BE49-F238E27FC236}">
              <a16:creationId xmlns:a16="http://schemas.microsoft.com/office/drawing/2014/main" xmlns="" id="{97B04168-D5FA-7D25-66F0-B5812EF0DA5C}"/>
            </a:ext>
          </a:extLst>
        </xdr:cNvPr>
        <xdr:cNvSpPr txBox="1">
          <a:spLocks noChangeArrowheads="1"/>
        </xdr:cNvSpPr>
      </xdr:nvSpPr>
      <xdr:spPr bwMode="auto">
        <a:xfrm>
          <a:off x="1190625" y="1181100"/>
          <a:ext cx="3048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0</xdr:rowOff>
    </xdr:from>
    <xdr:to>
      <xdr:col>0</xdr:col>
      <xdr:colOff>0</xdr:colOff>
      <xdr:row>56</xdr:row>
      <xdr:rowOff>41306</xdr:rowOff>
    </xdr:to>
    <xdr:sp macro="" textlink="">
      <xdr:nvSpPr>
        <xdr:cNvPr id="29697" name="Text Box 1">
          <a:extLst>
            <a:ext uri="{FF2B5EF4-FFF2-40B4-BE49-F238E27FC236}">
              <a16:creationId xmlns:a16="http://schemas.microsoft.com/office/drawing/2014/main" xmlns="" id="{595ECEAE-6D20-E465-FA3B-7C56CE3DFFD6}"/>
            </a:ext>
          </a:extLst>
        </xdr:cNvPr>
        <xdr:cNvSpPr txBox="1">
          <a:spLocks noChangeArrowheads="1"/>
        </xdr:cNvSpPr>
      </xdr:nvSpPr>
      <xdr:spPr bwMode="auto">
        <a:xfrm>
          <a:off x="0" y="9639300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45720" tIns="32004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29699" name="Text Box 3">
          <a:extLst>
            <a:ext uri="{FF2B5EF4-FFF2-40B4-BE49-F238E27FC236}">
              <a16:creationId xmlns:a16="http://schemas.microsoft.com/office/drawing/2014/main" xmlns="" id="{AD0052D2-0292-CDD4-D211-2E73A6AB7CB6}"/>
            </a:ext>
          </a:extLst>
        </xdr:cNvPr>
        <xdr:cNvSpPr txBox="1">
          <a:spLocks noChangeArrowheads="1"/>
        </xdr:cNvSpPr>
      </xdr:nvSpPr>
      <xdr:spPr bwMode="auto">
        <a:xfrm>
          <a:off x="0" y="999172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29701" name="Text Box 5">
          <a:extLst>
            <a:ext uri="{FF2B5EF4-FFF2-40B4-BE49-F238E27FC236}">
              <a16:creationId xmlns:a16="http://schemas.microsoft.com/office/drawing/2014/main" xmlns="" id="{2DB09C49-7E47-621A-1E68-8B15E06897B1}"/>
            </a:ext>
          </a:extLst>
        </xdr:cNvPr>
        <xdr:cNvSpPr txBox="1">
          <a:spLocks noChangeArrowheads="1"/>
        </xdr:cNvSpPr>
      </xdr:nvSpPr>
      <xdr:spPr bwMode="auto">
        <a:xfrm>
          <a:off x="0" y="999172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29702" name="Text Box 6">
          <a:extLst>
            <a:ext uri="{FF2B5EF4-FFF2-40B4-BE49-F238E27FC236}">
              <a16:creationId xmlns:a16="http://schemas.microsoft.com/office/drawing/2014/main" xmlns="" id="{6F5B2102-3ECB-DCF2-9744-19DE46710CEE}"/>
            </a:ext>
          </a:extLst>
        </xdr:cNvPr>
        <xdr:cNvSpPr txBox="1">
          <a:spLocks noChangeArrowheads="1"/>
        </xdr:cNvSpPr>
      </xdr:nvSpPr>
      <xdr:spPr bwMode="auto">
        <a:xfrm>
          <a:off x="0" y="999172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29703" name="Text Box 7">
          <a:extLst>
            <a:ext uri="{FF2B5EF4-FFF2-40B4-BE49-F238E27FC236}">
              <a16:creationId xmlns:a16="http://schemas.microsoft.com/office/drawing/2014/main" xmlns="" id="{17F91211-0DD8-227B-0059-D117239DCE29}"/>
            </a:ext>
          </a:extLst>
        </xdr:cNvPr>
        <xdr:cNvSpPr txBox="1">
          <a:spLocks noChangeArrowheads="1"/>
        </xdr:cNvSpPr>
      </xdr:nvSpPr>
      <xdr:spPr bwMode="auto">
        <a:xfrm>
          <a:off x="0" y="999172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55</xdr:row>
      <xdr:rowOff>0</xdr:rowOff>
    </xdr:to>
    <xdr:sp macro="" textlink="">
      <xdr:nvSpPr>
        <xdr:cNvPr id="29704" name="Text Box 8">
          <a:extLst>
            <a:ext uri="{FF2B5EF4-FFF2-40B4-BE49-F238E27FC236}">
              <a16:creationId xmlns:a16="http://schemas.microsoft.com/office/drawing/2014/main" xmlns="" id="{026EFD63-186B-E687-1AFC-859881D18C90}"/>
            </a:ext>
          </a:extLst>
        </xdr:cNvPr>
        <xdr:cNvSpPr txBox="1">
          <a:spLocks noChangeArrowheads="1"/>
        </xdr:cNvSpPr>
      </xdr:nvSpPr>
      <xdr:spPr bwMode="auto">
        <a:xfrm>
          <a:off x="0" y="9991725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35</xdr:row>
      <xdr:rowOff>117475</xdr:rowOff>
    </xdr:from>
    <xdr:to>
      <xdr:col>0</xdr:col>
      <xdr:colOff>0</xdr:colOff>
      <xdr:row>45</xdr:row>
      <xdr:rowOff>41275</xdr:rowOff>
    </xdr:to>
    <xdr:sp macro="" textlink="">
      <xdr:nvSpPr>
        <xdr:cNvPr id="29705" name="Text Box 9">
          <a:extLst>
            <a:ext uri="{FF2B5EF4-FFF2-40B4-BE49-F238E27FC236}">
              <a16:creationId xmlns:a16="http://schemas.microsoft.com/office/drawing/2014/main" xmlns="" id="{E80E55B8-125E-B416-6C33-0D249F717428}"/>
            </a:ext>
          </a:extLst>
        </xdr:cNvPr>
        <xdr:cNvSpPr txBox="1">
          <a:spLocks noChangeArrowheads="1"/>
        </xdr:cNvSpPr>
      </xdr:nvSpPr>
      <xdr:spPr bwMode="auto">
        <a:xfrm>
          <a:off x="0" y="6677025"/>
          <a:ext cx="0" cy="139065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33</xdr:row>
      <xdr:rowOff>117475</xdr:rowOff>
    </xdr:from>
    <xdr:to>
      <xdr:col>0</xdr:col>
      <xdr:colOff>0</xdr:colOff>
      <xdr:row>40</xdr:row>
      <xdr:rowOff>41275</xdr:rowOff>
    </xdr:to>
    <xdr:sp macro="" textlink="">
      <xdr:nvSpPr>
        <xdr:cNvPr id="29706" name="Text Box 10">
          <a:extLst>
            <a:ext uri="{FF2B5EF4-FFF2-40B4-BE49-F238E27FC236}">
              <a16:creationId xmlns:a16="http://schemas.microsoft.com/office/drawing/2014/main" xmlns="" id="{F2B55622-AE54-C6A0-1AED-9ADE5946E491}"/>
            </a:ext>
          </a:extLst>
        </xdr:cNvPr>
        <xdr:cNvSpPr txBox="1">
          <a:spLocks noChangeArrowheads="1"/>
        </xdr:cNvSpPr>
      </xdr:nvSpPr>
      <xdr:spPr bwMode="auto">
        <a:xfrm>
          <a:off x="0" y="6257925"/>
          <a:ext cx="0" cy="76200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1</xdr:col>
      <xdr:colOff>0</xdr:colOff>
      <xdr:row>35</xdr:row>
      <xdr:rowOff>133350</xdr:rowOff>
    </xdr:from>
    <xdr:to>
      <xdr:col>1</xdr:col>
      <xdr:colOff>0</xdr:colOff>
      <xdr:row>45</xdr:row>
      <xdr:rowOff>19050</xdr:rowOff>
    </xdr:to>
    <xdr:sp macro="" textlink="">
      <xdr:nvSpPr>
        <xdr:cNvPr id="29707" name="Text Box 11">
          <a:extLst>
            <a:ext uri="{FF2B5EF4-FFF2-40B4-BE49-F238E27FC236}">
              <a16:creationId xmlns:a16="http://schemas.microsoft.com/office/drawing/2014/main" xmlns="" id="{A58EA384-A1F1-72CB-A4B8-BE3F1A2851B7}"/>
            </a:ext>
          </a:extLst>
        </xdr:cNvPr>
        <xdr:cNvSpPr txBox="1">
          <a:spLocks noChangeArrowheads="1"/>
        </xdr:cNvSpPr>
      </xdr:nvSpPr>
      <xdr:spPr bwMode="auto">
        <a:xfrm>
          <a:off x="285750" y="6686550"/>
          <a:ext cx="0" cy="135255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187325</xdr:colOff>
      <xdr:row>32</xdr:row>
      <xdr:rowOff>9525</xdr:rowOff>
    </xdr:from>
    <xdr:to>
      <xdr:col>5</xdr:col>
      <xdr:colOff>101600</xdr:colOff>
      <xdr:row>32</xdr:row>
      <xdr:rowOff>190500</xdr:rowOff>
    </xdr:to>
    <xdr:sp macro="" textlink="">
      <xdr:nvSpPr>
        <xdr:cNvPr id="29708" name="Text Box 12">
          <a:extLst>
            <a:ext uri="{FF2B5EF4-FFF2-40B4-BE49-F238E27FC236}">
              <a16:creationId xmlns:a16="http://schemas.microsoft.com/office/drawing/2014/main" xmlns="" id="{FB9152CD-91E2-BDA3-B89E-5045FB942559}"/>
            </a:ext>
          </a:extLst>
        </xdr:cNvPr>
        <xdr:cNvSpPr txBox="1">
          <a:spLocks noChangeArrowheads="1"/>
        </xdr:cNvSpPr>
      </xdr:nvSpPr>
      <xdr:spPr bwMode="auto">
        <a:xfrm>
          <a:off x="1171575" y="5934075"/>
          <a:ext cx="6191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  <xdr:twoCellAnchor>
    <xdr:from>
      <xdr:col>0</xdr:col>
      <xdr:colOff>28575</xdr:colOff>
      <xdr:row>35</xdr:row>
      <xdr:rowOff>161925</xdr:rowOff>
    </xdr:from>
    <xdr:to>
      <xdr:col>0</xdr:col>
      <xdr:colOff>282575</xdr:colOff>
      <xdr:row>45</xdr:row>
      <xdr:rowOff>41275</xdr:rowOff>
    </xdr:to>
    <xdr:sp macro="" textlink="">
      <xdr:nvSpPr>
        <xdr:cNvPr id="29709" name="Text Box 13">
          <a:extLst>
            <a:ext uri="{FF2B5EF4-FFF2-40B4-BE49-F238E27FC236}">
              <a16:creationId xmlns:a16="http://schemas.microsoft.com/office/drawing/2014/main" xmlns="" id="{1A3865F4-651D-8117-C8DE-D0DAF42A0FC3}"/>
            </a:ext>
          </a:extLst>
        </xdr:cNvPr>
        <xdr:cNvSpPr txBox="1">
          <a:spLocks noChangeArrowheads="1"/>
        </xdr:cNvSpPr>
      </xdr:nvSpPr>
      <xdr:spPr bwMode="auto">
        <a:xfrm>
          <a:off x="28575" y="6715125"/>
          <a:ext cx="247650" cy="135255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69" name="Line 1">
          <a:extLst>
            <a:ext uri="{FF2B5EF4-FFF2-40B4-BE49-F238E27FC236}">
              <a16:creationId xmlns:a16="http://schemas.microsoft.com/office/drawing/2014/main" xmlns="" id="{DA465B08-5EA3-B69B-27A2-C619F31DF85F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77570" name="Line 2">
          <a:extLst>
            <a:ext uri="{FF2B5EF4-FFF2-40B4-BE49-F238E27FC236}">
              <a16:creationId xmlns:a16="http://schemas.microsoft.com/office/drawing/2014/main" xmlns="" id="{02477C97-3999-8F22-F352-F6F896EABCD7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77571" name="Line 4">
          <a:extLst>
            <a:ext uri="{FF2B5EF4-FFF2-40B4-BE49-F238E27FC236}">
              <a16:creationId xmlns:a16="http://schemas.microsoft.com/office/drawing/2014/main" xmlns="" id="{0A98236A-DE3E-C24F-2560-6A43C723282A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77572" name="Line 6">
          <a:extLst>
            <a:ext uri="{FF2B5EF4-FFF2-40B4-BE49-F238E27FC236}">
              <a16:creationId xmlns:a16="http://schemas.microsoft.com/office/drawing/2014/main" xmlns="" id="{5CF79D58-6F09-7E48-B581-278819C4FAEA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73" name="Line 8">
          <a:extLst>
            <a:ext uri="{FF2B5EF4-FFF2-40B4-BE49-F238E27FC236}">
              <a16:creationId xmlns:a16="http://schemas.microsoft.com/office/drawing/2014/main" xmlns="" id="{D1F393BB-E0B9-8656-1A87-EDE4E0517869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74" name="Line 10">
          <a:extLst>
            <a:ext uri="{FF2B5EF4-FFF2-40B4-BE49-F238E27FC236}">
              <a16:creationId xmlns:a16="http://schemas.microsoft.com/office/drawing/2014/main" xmlns="" id="{9C3F8480-6CAE-00D9-64D7-A32AE2ECB152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75" name="Line 15">
          <a:extLst>
            <a:ext uri="{FF2B5EF4-FFF2-40B4-BE49-F238E27FC236}">
              <a16:creationId xmlns:a16="http://schemas.microsoft.com/office/drawing/2014/main" xmlns="" id="{76DF6142-9D20-26A5-3E73-5DE97DFE5B58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76" name="Line 16">
          <a:extLst>
            <a:ext uri="{FF2B5EF4-FFF2-40B4-BE49-F238E27FC236}">
              <a16:creationId xmlns:a16="http://schemas.microsoft.com/office/drawing/2014/main" xmlns="" id="{F5331BF2-8AE7-A9DF-C69A-CEAF0DD59D12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77" name="Line 17">
          <a:extLst>
            <a:ext uri="{FF2B5EF4-FFF2-40B4-BE49-F238E27FC236}">
              <a16:creationId xmlns:a16="http://schemas.microsoft.com/office/drawing/2014/main" xmlns="" id="{BD8E04A8-242B-807B-368E-52C5320F6410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78" name="Line 18">
          <a:extLst>
            <a:ext uri="{FF2B5EF4-FFF2-40B4-BE49-F238E27FC236}">
              <a16:creationId xmlns:a16="http://schemas.microsoft.com/office/drawing/2014/main" xmlns="" id="{282ECA3F-C9F0-F44E-3D1B-FB271B3C3D13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77579" name="Line 19">
          <a:extLst>
            <a:ext uri="{FF2B5EF4-FFF2-40B4-BE49-F238E27FC236}">
              <a16:creationId xmlns:a16="http://schemas.microsoft.com/office/drawing/2014/main" xmlns="" id="{6D7C2194-3CE0-3390-0632-CB45D0E86C76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80" name="Line 20">
          <a:extLst>
            <a:ext uri="{FF2B5EF4-FFF2-40B4-BE49-F238E27FC236}">
              <a16:creationId xmlns:a16="http://schemas.microsoft.com/office/drawing/2014/main" xmlns="" id="{E478B97D-1F9C-041F-3CCE-F29B879E542D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81" name="Line 21">
          <a:extLst>
            <a:ext uri="{FF2B5EF4-FFF2-40B4-BE49-F238E27FC236}">
              <a16:creationId xmlns:a16="http://schemas.microsoft.com/office/drawing/2014/main" xmlns="" id="{C576B334-C1DD-508D-F867-8A571F4DF603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82" name="Line 22">
          <a:extLst>
            <a:ext uri="{FF2B5EF4-FFF2-40B4-BE49-F238E27FC236}">
              <a16:creationId xmlns:a16="http://schemas.microsoft.com/office/drawing/2014/main" xmlns="" id="{73D82EDB-9268-4557-289E-1758E23F1B6E}"/>
            </a:ext>
          </a:extLst>
        </xdr:cNvPr>
        <xdr:cNvSpPr>
          <a:spLocks noChangeShapeType="1"/>
        </xdr:cNvSpPr>
      </xdr:nvSpPr>
      <xdr:spPr bwMode="auto">
        <a:xfrm flipV="1"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83" name="Line 23">
          <a:extLst>
            <a:ext uri="{FF2B5EF4-FFF2-40B4-BE49-F238E27FC236}">
              <a16:creationId xmlns:a16="http://schemas.microsoft.com/office/drawing/2014/main" xmlns="" id="{10C6AED4-6D1C-86BD-F813-5884A4A2C380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84" name="Line 24">
          <a:extLst>
            <a:ext uri="{FF2B5EF4-FFF2-40B4-BE49-F238E27FC236}">
              <a16:creationId xmlns:a16="http://schemas.microsoft.com/office/drawing/2014/main" xmlns="" id="{13FE57CA-987D-0FA1-47B7-93DCEEBDC734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7585" name="Line 25">
          <a:extLst>
            <a:ext uri="{FF2B5EF4-FFF2-40B4-BE49-F238E27FC236}">
              <a16:creationId xmlns:a16="http://schemas.microsoft.com/office/drawing/2014/main" xmlns="" id="{E654764B-6BD7-953B-71D9-2019FBA149ED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xmlns="" id="{911CFC56-26B0-7B92-26CF-07A6972D6623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82</xdr:col>
      <xdr:colOff>82550</xdr:colOff>
      <xdr:row>9</xdr:row>
      <xdr:rowOff>28575</xdr:rowOff>
    </xdr:from>
    <xdr:to>
      <xdr:col>86</xdr:col>
      <xdr:colOff>47663</xdr:colOff>
      <xdr:row>9</xdr:row>
      <xdr:rowOff>200025</xdr:rowOff>
    </xdr:to>
    <xdr:sp macro="" textlink="">
      <xdr:nvSpPr>
        <xdr:cNvPr id="24" name="Text Box 38">
          <a:extLst>
            <a:ext uri="{FF2B5EF4-FFF2-40B4-BE49-F238E27FC236}">
              <a16:creationId xmlns:a16="http://schemas.microsoft.com/office/drawing/2014/main" xmlns="" id="{B3AA0BD3-8905-8DD0-150F-1046A1E66413}"/>
            </a:ext>
          </a:extLst>
        </xdr:cNvPr>
        <xdr:cNvSpPr txBox="1">
          <a:spLocks noChangeArrowheads="1"/>
        </xdr:cNvSpPr>
      </xdr:nvSpPr>
      <xdr:spPr bwMode="auto">
        <a:xfrm>
          <a:off x="11277600" y="2028825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70 - 90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77588" name="Line 40">
          <a:extLst>
            <a:ext uri="{FF2B5EF4-FFF2-40B4-BE49-F238E27FC236}">
              <a16:creationId xmlns:a16="http://schemas.microsoft.com/office/drawing/2014/main" xmlns="" id="{2E4F262F-0CFA-FF05-CCD1-F6418CC66B36}"/>
            </a:ext>
          </a:extLst>
        </xdr:cNvPr>
        <xdr:cNvSpPr>
          <a:spLocks noChangeShapeType="1"/>
        </xdr:cNvSpPr>
      </xdr:nvSpPr>
      <xdr:spPr bwMode="auto">
        <a:xfrm>
          <a:off x="15925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26" name="Text Box 41">
          <a:extLst>
            <a:ext uri="{FF2B5EF4-FFF2-40B4-BE49-F238E27FC236}">
              <a16:creationId xmlns:a16="http://schemas.microsoft.com/office/drawing/2014/main" xmlns="" id="{F3042408-3D72-F808-2092-BBBC25A6BEAF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27" name="Text Box 42">
          <a:extLst>
            <a:ext uri="{FF2B5EF4-FFF2-40B4-BE49-F238E27FC236}">
              <a16:creationId xmlns:a16="http://schemas.microsoft.com/office/drawing/2014/main" xmlns="" id="{8B652A2C-CBA1-6E48-C133-AB41C76A04CC}"/>
            </a:ext>
          </a:extLst>
        </xdr:cNvPr>
        <xdr:cNvSpPr txBox="1">
          <a:spLocks noChangeArrowheads="1"/>
        </xdr:cNvSpPr>
      </xdr:nvSpPr>
      <xdr:spPr bwMode="auto">
        <a:xfrm>
          <a:off x="1520190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29" name="Text Box 44">
          <a:extLst>
            <a:ext uri="{FF2B5EF4-FFF2-40B4-BE49-F238E27FC236}">
              <a16:creationId xmlns:a16="http://schemas.microsoft.com/office/drawing/2014/main" xmlns="" id="{A26218D9-4966-EBF9-46CC-566D05957E0A}"/>
            </a:ext>
          </a:extLst>
        </xdr:cNvPr>
        <xdr:cNvSpPr txBox="1">
          <a:spLocks noChangeArrowheads="1"/>
        </xdr:cNvSpPr>
      </xdr:nvSpPr>
      <xdr:spPr bwMode="auto">
        <a:xfrm>
          <a:off x="15201900" y="11830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30" name="Text Box 78">
          <a:extLst>
            <a:ext uri="{FF2B5EF4-FFF2-40B4-BE49-F238E27FC236}">
              <a16:creationId xmlns:a16="http://schemas.microsoft.com/office/drawing/2014/main" xmlns="" id="{8B544DE4-15A2-3703-A3E5-FF72B33B67F4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31" name="Text Box 79">
          <a:extLst>
            <a:ext uri="{FF2B5EF4-FFF2-40B4-BE49-F238E27FC236}">
              <a16:creationId xmlns:a16="http://schemas.microsoft.com/office/drawing/2014/main" xmlns="" id="{4A867894-E1AC-546B-3DEE-130EF9AB027F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36" name="Text Box 88">
          <a:extLst>
            <a:ext uri="{FF2B5EF4-FFF2-40B4-BE49-F238E27FC236}">
              <a16:creationId xmlns:a16="http://schemas.microsoft.com/office/drawing/2014/main" xmlns="" id="{A4740B9A-F15F-AB37-D61F-F6CD560646E3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37" name="Text Box 89">
          <a:extLst>
            <a:ext uri="{FF2B5EF4-FFF2-40B4-BE49-F238E27FC236}">
              <a16:creationId xmlns:a16="http://schemas.microsoft.com/office/drawing/2014/main" xmlns="" id="{D4CA268B-79B4-D3AD-0CC7-66FC214FE06B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38" name="Text Box 90">
          <a:extLst>
            <a:ext uri="{FF2B5EF4-FFF2-40B4-BE49-F238E27FC236}">
              <a16:creationId xmlns:a16="http://schemas.microsoft.com/office/drawing/2014/main" xmlns="" id="{0C874881-F957-5050-6799-682D34A2FE0C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38</xdr:row>
      <xdr:rowOff>0</xdr:rowOff>
    </xdr:from>
    <xdr:to>
      <xdr:col>23</xdr:col>
      <xdr:colOff>0</xdr:colOff>
      <xdr:row>38</xdr:row>
      <xdr:rowOff>0</xdr:rowOff>
    </xdr:to>
    <xdr:sp macro="" textlink="">
      <xdr:nvSpPr>
        <xdr:cNvPr id="39" name="Text Box 91">
          <a:extLst>
            <a:ext uri="{FF2B5EF4-FFF2-40B4-BE49-F238E27FC236}">
              <a16:creationId xmlns:a16="http://schemas.microsoft.com/office/drawing/2014/main" xmlns="" id="{6B5B3E98-B47C-0E73-1B9D-68C19FF12C46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38</xdr:row>
      <xdr:rowOff>0</xdr:rowOff>
    </xdr:from>
    <xdr:to>
      <xdr:col>23</xdr:col>
      <xdr:colOff>0</xdr:colOff>
      <xdr:row>38</xdr:row>
      <xdr:rowOff>0</xdr:rowOff>
    </xdr:to>
    <xdr:sp macro="" textlink="">
      <xdr:nvSpPr>
        <xdr:cNvPr id="40" name="Text Box 92">
          <a:extLst>
            <a:ext uri="{FF2B5EF4-FFF2-40B4-BE49-F238E27FC236}">
              <a16:creationId xmlns:a16="http://schemas.microsoft.com/office/drawing/2014/main" xmlns="" id="{18F77B53-C3E4-056E-D03E-EF353BF99EF0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26</xdr:col>
      <xdr:colOff>101600</xdr:colOff>
      <xdr:row>44</xdr:row>
      <xdr:rowOff>0</xdr:rowOff>
    </xdr:to>
    <xdr:sp macro="" textlink="">
      <xdr:nvSpPr>
        <xdr:cNvPr id="42" name="Text Box 33">
          <a:extLst>
            <a:ext uri="{FF2B5EF4-FFF2-40B4-BE49-F238E27FC236}">
              <a16:creationId xmlns:a16="http://schemas.microsoft.com/office/drawing/2014/main" xmlns="" id="{CC97DA19-1FF5-BE7E-B30A-58CB946AAFEC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104775</xdr:colOff>
      <xdr:row>44</xdr:row>
      <xdr:rowOff>0</xdr:rowOff>
    </xdr:from>
    <xdr:to>
      <xdr:col>86</xdr:col>
      <xdr:colOff>38100</xdr:colOff>
      <xdr:row>44</xdr:row>
      <xdr:rowOff>0</xdr:rowOff>
    </xdr:to>
    <xdr:sp macro="" textlink="">
      <xdr:nvSpPr>
        <xdr:cNvPr id="43" name="Text Box 34">
          <a:extLst>
            <a:ext uri="{FF2B5EF4-FFF2-40B4-BE49-F238E27FC236}">
              <a16:creationId xmlns:a16="http://schemas.microsoft.com/office/drawing/2014/main" xmlns="" id="{2010414B-8966-E1D0-397C-327A434E7509}"/>
            </a:ext>
          </a:extLst>
        </xdr:cNvPr>
        <xdr:cNvSpPr txBox="1">
          <a:spLocks noChangeArrowheads="1"/>
        </xdr:cNvSpPr>
      </xdr:nvSpPr>
      <xdr:spPr bwMode="auto">
        <a:xfrm>
          <a:off x="7305675" y="11372850"/>
          <a:ext cx="4467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26</xdr:col>
      <xdr:colOff>101600</xdr:colOff>
      <xdr:row>44</xdr:row>
      <xdr:rowOff>0</xdr:rowOff>
    </xdr:to>
    <xdr:sp macro="" textlink="">
      <xdr:nvSpPr>
        <xdr:cNvPr id="44" name="Text Box 35">
          <a:extLst>
            <a:ext uri="{FF2B5EF4-FFF2-40B4-BE49-F238E27FC236}">
              <a16:creationId xmlns:a16="http://schemas.microsoft.com/office/drawing/2014/main" xmlns="" id="{769E7E30-B343-EC0B-E94F-D557AD5B0E5F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104775</xdr:colOff>
      <xdr:row>44</xdr:row>
      <xdr:rowOff>0</xdr:rowOff>
    </xdr:from>
    <xdr:to>
      <xdr:col>86</xdr:col>
      <xdr:colOff>38100</xdr:colOff>
      <xdr:row>44</xdr:row>
      <xdr:rowOff>0</xdr:rowOff>
    </xdr:to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xmlns="" id="{07684792-FB49-75FA-540A-2BB38582609F}"/>
            </a:ext>
          </a:extLst>
        </xdr:cNvPr>
        <xdr:cNvSpPr txBox="1">
          <a:spLocks noChangeArrowheads="1"/>
        </xdr:cNvSpPr>
      </xdr:nvSpPr>
      <xdr:spPr bwMode="auto">
        <a:xfrm>
          <a:off x="7305675" y="11372850"/>
          <a:ext cx="4467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xmlns="" id="{B9E8B8F7-74C6-1C0F-AB69-5FFD9F39B408}"/>
            </a:ext>
          </a:extLst>
        </xdr:cNvPr>
        <xdr:cNvSpPr txBox="1">
          <a:spLocks noChangeArrowheads="1"/>
        </xdr:cNvSpPr>
      </xdr:nvSpPr>
      <xdr:spPr bwMode="auto">
        <a:xfrm>
          <a:off x="1520190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6346212A-0C69-A977-10E2-9A8DA652BD86}"/>
            </a:ext>
          </a:extLst>
        </xdr:cNvPr>
        <xdr:cNvSpPr txBox="1">
          <a:spLocks noChangeArrowheads="1"/>
        </xdr:cNvSpPr>
      </xdr:nvSpPr>
      <xdr:spPr bwMode="auto">
        <a:xfrm>
          <a:off x="1520190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48" name="Text Box 42">
          <a:extLst>
            <a:ext uri="{FF2B5EF4-FFF2-40B4-BE49-F238E27FC236}">
              <a16:creationId xmlns:a16="http://schemas.microsoft.com/office/drawing/2014/main" xmlns="" id="{5A4F45EE-E1B9-8A81-1453-6ADFF474C9B4}"/>
            </a:ext>
          </a:extLst>
        </xdr:cNvPr>
        <xdr:cNvSpPr txBox="1">
          <a:spLocks noChangeArrowheads="1"/>
        </xdr:cNvSpPr>
      </xdr:nvSpPr>
      <xdr:spPr bwMode="auto">
        <a:xfrm>
          <a:off x="1520190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49" name="Text Box 78">
          <a:extLst>
            <a:ext uri="{FF2B5EF4-FFF2-40B4-BE49-F238E27FC236}">
              <a16:creationId xmlns:a16="http://schemas.microsoft.com/office/drawing/2014/main" xmlns="" id="{A4394F73-736F-9A10-ABA8-9096CD464F24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50" name="Text Box 79">
          <a:extLst>
            <a:ext uri="{FF2B5EF4-FFF2-40B4-BE49-F238E27FC236}">
              <a16:creationId xmlns:a16="http://schemas.microsoft.com/office/drawing/2014/main" xmlns="" id="{BABDF761-1711-6C31-94BB-C1B1BAC4EA11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77</xdr:col>
      <xdr:colOff>103280</xdr:colOff>
      <xdr:row>23</xdr:row>
      <xdr:rowOff>38100</xdr:rowOff>
    </xdr:from>
    <xdr:to>
      <xdr:col>81</xdr:col>
      <xdr:colOff>68394</xdr:colOff>
      <xdr:row>23</xdr:row>
      <xdr:rowOff>209550</xdr:rowOff>
    </xdr:to>
    <xdr:sp macro="" textlink="">
      <xdr:nvSpPr>
        <xdr:cNvPr id="53" name="Text Box 77">
          <a:extLst>
            <a:ext uri="{FF2B5EF4-FFF2-40B4-BE49-F238E27FC236}">
              <a16:creationId xmlns:a16="http://schemas.microsoft.com/office/drawing/2014/main" xmlns="" id="{0A0F2CA8-B46D-139C-FBFB-72913054A2DC}"/>
            </a:ext>
          </a:extLst>
        </xdr:cNvPr>
        <xdr:cNvSpPr txBox="1">
          <a:spLocks noChangeArrowheads="1"/>
        </xdr:cNvSpPr>
      </xdr:nvSpPr>
      <xdr:spPr bwMode="auto">
        <a:xfrm>
          <a:off x="10631580" y="66103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17</xdr:col>
      <xdr:colOff>98238</xdr:colOff>
      <xdr:row>27</xdr:row>
      <xdr:rowOff>26894</xdr:rowOff>
    </xdr:from>
    <xdr:to>
      <xdr:col>21</xdr:col>
      <xdr:colOff>63350</xdr:colOff>
      <xdr:row>27</xdr:row>
      <xdr:rowOff>198344</xdr:rowOff>
    </xdr:to>
    <xdr:sp macro="" textlink="">
      <xdr:nvSpPr>
        <xdr:cNvPr id="54" name="Text Box 77">
          <a:extLst>
            <a:ext uri="{FF2B5EF4-FFF2-40B4-BE49-F238E27FC236}">
              <a16:creationId xmlns:a16="http://schemas.microsoft.com/office/drawing/2014/main" xmlns="" id="{A788ED46-CB83-E907-3225-95367ACAF9AA}"/>
            </a:ext>
          </a:extLst>
        </xdr:cNvPr>
        <xdr:cNvSpPr txBox="1">
          <a:spLocks noChangeArrowheads="1"/>
        </xdr:cNvSpPr>
      </xdr:nvSpPr>
      <xdr:spPr bwMode="auto">
        <a:xfrm>
          <a:off x="2625538" y="61419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1 - 42</a:t>
          </a:r>
        </a:p>
      </xdr:txBody>
    </xdr:sp>
    <xdr:clientData/>
  </xdr:twoCellAnchor>
  <xdr:twoCellAnchor>
    <xdr:from>
      <xdr:col>32</xdr:col>
      <xdr:colOff>53788</xdr:colOff>
      <xdr:row>35</xdr:row>
      <xdr:rowOff>26894</xdr:rowOff>
    </xdr:from>
    <xdr:to>
      <xdr:col>36</xdr:col>
      <xdr:colOff>25212</xdr:colOff>
      <xdr:row>35</xdr:row>
      <xdr:rowOff>198344</xdr:rowOff>
    </xdr:to>
    <xdr:sp macro="" textlink="">
      <xdr:nvSpPr>
        <xdr:cNvPr id="55" name="Text Box 77">
          <a:extLst>
            <a:ext uri="{FF2B5EF4-FFF2-40B4-BE49-F238E27FC236}">
              <a16:creationId xmlns:a16="http://schemas.microsoft.com/office/drawing/2014/main" xmlns="" id="{08FA63EC-F978-3501-904C-054DE8B65A5A}"/>
            </a:ext>
          </a:extLst>
        </xdr:cNvPr>
        <xdr:cNvSpPr txBox="1">
          <a:spLocks noChangeArrowheads="1"/>
        </xdr:cNvSpPr>
      </xdr:nvSpPr>
      <xdr:spPr bwMode="auto">
        <a:xfrm>
          <a:off x="4587688" y="79707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21 - 66</a:t>
          </a:r>
        </a:p>
      </xdr:txBody>
    </xdr:sp>
    <xdr:clientData/>
  </xdr:twoCellAnchor>
  <xdr:twoCellAnchor>
    <xdr:from>
      <xdr:col>37</xdr:col>
      <xdr:colOff>85725</xdr:colOff>
      <xdr:row>5</xdr:row>
      <xdr:rowOff>28575</xdr:rowOff>
    </xdr:from>
    <xdr:to>
      <xdr:col>41</xdr:col>
      <xdr:colOff>19050</xdr:colOff>
      <xdr:row>5</xdr:row>
      <xdr:rowOff>200025</xdr:rowOff>
    </xdr:to>
    <xdr:sp macro="" textlink="">
      <xdr:nvSpPr>
        <xdr:cNvPr id="58" name="Text Box 95">
          <a:extLst>
            <a:ext uri="{FF2B5EF4-FFF2-40B4-BE49-F238E27FC236}">
              <a16:creationId xmlns:a16="http://schemas.microsoft.com/office/drawing/2014/main" xmlns="" id="{6C73797A-2BA8-2931-5211-CD8359D06ABF}"/>
            </a:ext>
          </a:extLst>
        </xdr:cNvPr>
        <xdr:cNvSpPr txBox="1">
          <a:spLocks noChangeArrowheads="1"/>
        </xdr:cNvSpPr>
      </xdr:nvSpPr>
      <xdr:spPr bwMode="auto">
        <a:xfrm>
          <a:off x="5286375" y="11144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18 - 62</a:t>
          </a:r>
        </a:p>
      </xdr:txBody>
    </xdr:sp>
    <xdr:clientData/>
  </xdr:twoCellAnchor>
  <xdr:twoCellAnchor>
    <xdr:from>
      <xdr:col>52</xdr:col>
      <xdr:colOff>120650</xdr:colOff>
      <xdr:row>7</xdr:row>
      <xdr:rowOff>28575</xdr:rowOff>
    </xdr:from>
    <xdr:to>
      <xdr:col>56</xdr:col>
      <xdr:colOff>47666</xdr:colOff>
      <xdr:row>7</xdr:row>
      <xdr:rowOff>200025</xdr:rowOff>
    </xdr:to>
    <xdr:sp macro="" textlink="">
      <xdr:nvSpPr>
        <xdr:cNvPr id="59" name="Text Box 95">
          <a:extLst>
            <a:ext uri="{FF2B5EF4-FFF2-40B4-BE49-F238E27FC236}">
              <a16:creationId xmlns:a16="http://schemas.microsoft.com/office/drawing/2014/main" xmlns="" id="{84BC0E1F-E869-3A5D-B2E8-34C9F7A20809}"/>
            </a:ext>
          </a:extLst>
        </xdr:cNvPr>
        <xdr:cNvSpPr txBox="1">
          <a:spLocks noChangeArrowheads="1"/>
        </xdr:cNvSpPr>
      </xdr:nvSpPr>
      <xdr:spPr bwMode="auto">
        <a:xfrm>
          <a:off x="7315200" y="1571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42 - 66</a:t>
          </a:r>
        </a:p>
      </xdr:txBody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138BC5E6-7BDE-49F6-D643-3AF2DB0C078D}"/>
            </a:ext>
          </a:extLst>
        </xdr:cNvPr>
        <xdr:cNvSpPr txBox="1">
          <a:spLocks noChangeArrowheads="1"/>
        </xdr:cNvSpPr>
      </xdr:nvSpPr>
      <xdr:spPr bwMode="auto">
        <a:xfrm>
          <a:off x="15201900" y="43243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17</xdr:row>
      <xdr:rowOff>38100</xdr:rowOff>
    </xdr:from>
    <xdr:to>
      <xdr:col>112</xdr:col>
      <xdr:colOff>0</xdr:colOff>
      <xdr:row>17</xdr:row>
      <xdr:rowOff>209550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xmlns="" id="{360DC471-5F67-8C13-8845-909191837AC7}"/>
            </a:ext>
          </a:extLst>
        </xdr:cNvPr>
        <xdr:cNvSpPr txBox="1">
          <a:spLocks noChangeArrowheads="1"/>
        </xdr:cNvSpPr>
      </xdr:nvSpPr>
      <xdr:spPr bwMode="auto">
        <a:xfrm>
          <a:off x="15201900" y="4781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17</xdr:col>
      <xdr:colOff>98238</xdr:colOff>
      <xdr:row>29</xdr:row>
      <xdr:rowOff>26894</xdr:rowOff>
    </xdr:from>
    <xdr:to>
      <xdr:col>21</xdr:col>
      <xdr:colOff>63350</xdr:colOff>
      <xdr:row>29</xdr:row>
      <xdr:rowOff>198344</xdr:rowOff>
    </xdr:to>
    <xdr:sp macro="" textlink="">
      <xdr:nvSpPr>
        <xdr:cNvPr id="64" name="Text Box 77">
          <a:extLst>
            <a:ext uri="{FF2B5EF4-FFF2-40B4-BE49-F238E27FC236}">
              <a16:creationId xmlns:a16="http://schemas.microsoft.com/office/drawing/2014/main" xmlns="" id="{6526FDFD-D175-4DC1-8591-32955565DDD7}"/>
            </a:ext>
          </a:extLst>
        </xdr:cNvPr>
        <xdr:cNvSpPr txBox="1">
          <a:spLocks noChangeArrowheads="1"/>
        </xdr:cNvSpPr>
      </xdr:nvSpPr>
      <xdr:spPr bwMode="auto">
        <a:xfrm>
          <a:off x="2625538" y="65991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1 - 42</a:t>
          </a:r>
        </a:p>
      </xdr:txBody>
    </xdr:sp>
    <xdr:clientData/>
  </xdr:twoCellAnchor>
  <xdr:twoCellAnchor>
    <xdr:from>
      <xdr:col>32</xdr:col>
      <xdr:colOff>53788</xdr:colOff>
      <xdr:row>37</xdr:row>
      <xdr:rowOff>26894</xdr:rowOff>
    </xdr:from>
    <xdr:to>
      <xdr:col>36</xdr:col>
      <xdr:colOff>25212</xdr:colOff>
      <xdr:row>37</xdr:row>
      <xdr:rowOff>198344</xdr:rowOff>
    </xdr:to>
    <xdr:sp macro="" textlink="">
      <xdr:nvSpPr>
        <xdr:cNvPr id="65" name="Text Box 77">
          <a:extLst>
            <a:ext uri="{FF2B5EF4-FFF2-40B4-BE49-F238E27FC236}">
              <a16:creationId xmlns:a16="http://schemas.microsoft.com/office/drawing/2014/main" xmlns="" id="{ADAA4BBB-0FCB-5B6E-6212-416671BEA7E0}"/>
            </a:ext>
          </a:extLst>
        </xdr:cNvPr>
        <xdr:cNvSpPr txBox="1">
          <a:spLocks noChangeArrowheads="1"/>
        </xdr:cNvSpPr>
      </xdr:nvSpPr>
      <xdr:spPr bwMode="auto">
        <a:xfrm>
          <a:off x="4587688" y="84279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21 - 66</a:t>
          </a:r>
        </a:p>
      </xdr:txBody>
    </xdr:sp>
    <xdr:clientData/>
  </xdr:twoCellAnchor>
  <xdr:twoCellAnchor>
    <xdr:from>
      <xdr:col>82</xdr:col>
      <xdr:colOff>82550</xdr:colOff>
      <xdr:row>11</xdr:row>
      <xdr:rowOff>28575</xdr:rowOff>
    </xdr:from>
    <xdr:to>
      <xdr:col>86</xdr:col>
      <xdr:colOff>47663</xdr:colOff>
      <xdr:row>11</xdr:row>
      <xdr:rowOff>200025</xdr:rowOff>
    </xdr:to>
    <xdr:sp macro="" textlink="">
      <xdr:nvSpPr>
        <xdr:cNvPr id="66" name="Text Box 38">
          <a:extLst>
            <a:ext uri="{FF2B5EF4-FFF2-40B4-BE49-F238E27FC236}">
              <a16:creationId xmlns:a16="http://schemas.microsoft.com/office/drawing/2014/main" xmlns="" id="{5CE97A6A-D06F-7C58-77F8-73E97A630A92}"/>
            </a:ext>
          </a:extLst>
        </xdr:cNvPr>
        <xdr:cNvSpPr txBox="1">
          <a:spLocks noChangeArrowheads="1"/>
        </xdr:cNvSpPr>
      </xdr:nvSpPr>
      <xdr:spPr bwMode="auto">
        <a:xfrm>
          <a:off x="11277600" y="2486025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70 - 90</a:t>
          </a:r>
        </a:p>
      </xdr:txBody>
    </xdr:sp>
    <xdr:clientData/>
  </xdr:twoCellAnchor>
  <xdr:twoCellAnchor>
    <xdr:from>
      <xdr:col>97</xdr:col>
      <xdr:colOff>85725</xdr:colOff>
      <xdr:row>21</xdr:row>
      <xdr:rowOff>28575</xdr:rowOff>
    </xdr:from>
    <xdr:to>
      <xdr:col>101</xdr:col>
      <xdr:colOff>82587</xdr:colOff>
      <xdr:row>21</xdr:row>
      <xdr:rowOff>200025</xdr:rowOff>
    </xdr:to>
    <xdr:sp macro="" textlink="">
      <xdr:nvSpPr>
        <xdr:cNvPr id="67" name="Text Box 39">
          <a:extLst>
            <a:ext uri="{FF2B5EF4-FFF2-40B4-BE49-F238E27FC236}">
              <a16:creationId xmlns:a16="http://schemas.microsoft.com/office/drawing/2014/main" xmlns="" id="{3BFC2663-B527-6048-AAEB-B9BAF7E3F549}"/>
            </a:ext>
          </a:extLst>
        </xdr:cNvPr>
        <xdr:cNvSpPr txBox="1">
          <a:spLocks noChangeArrowheads="1"/>
        </xdr:cNvSpPr>
      </xdr:nvSpPr>
      <xdr:spPr bwMode="auto">
        <a:xfrm>
          <a:off x="13287375" y="6143625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97</xdr:col>
      <xdr:colOff>85725</xdr:colOff>
      <xdr:row>39</xdr:row>
      <xdr:rowOff>28575</xdr:rowOff>
    </xdr:from>
    <xdr:to>
      <xdr:col>101</xdr:col>
      <xdr:colOff>82587</xdr:colOff>
      <xdr:row>39</xdr:row>
      <xdr:rowOff>200025</xdr:rowOff>
    </xdr:to>
    <xdr:sp macro="" textlink="">
      <xdr:nvSpPr>
        <xdr:cNvPr id="71" name="Text Box 39">
          <a:extLst>
            <a:ext uri="{FF2B5EF4-FFF2-40B4-BE49-F238E27FC236}">
              <a16:creationId xmlns:a16="http://schemas.microsoft.com/office/drawing/2014/main" xmlns="" id="{8ED28A47-F569-B85D-FFB3-16509AFD20F4}"/>
            </a:ext>
          </a:extLst>
        </xdr:cNvPr>
        <xdr:cNvSpPr txBox="1">
          <a:spLocks noChangeArrowheads="1"/>
        </xdr:cNvSpPr>
      </xdr:nvSpPr>
      <xdr:spPr bwMode="auto">
        <a:xfrm>
          <a:off x="13287375" y="10258425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97</xdr:col>
      <xdr:colOff>85725</xdr:colOff>
      <xdr:row>43</xdr:row>
      <xdr:rowOff>28575</xdr:rowOff>
    </xdr:from>
    <xdr:to>
      <xdr:col>101</xdr:col>
      <xdr:colOff>82587</xdr:colOff>
      <xdr:row>43</xdr:row>
      <xdr:rowOff>200025</xdr:rowOff>
    </xdr:to>
    <xdr:sp macro="" textlink="">
      <xdr:nvSpPr>
        <xdr:cNvPr id="72" name="Text Box 39">
          <a:extLst>
            <a:ext uri="{FF2B5EF4-FFF2-40B4-BE49-F238E27FC236}">
              <a16:creationId xmlns:a16="http://schemas.microsoft.com/office/drawing/2014/main" xmlns="" id="{1C732B4F-E8B1-969F-2AD4-6DBAAA7D54F6}"/>
            </a:ext>
          </a:extLst>
        </xdr:cNvPr>
        <xdr:cNvSpPr txBox="1">
          <a:spLocks noChangeArrowheads="1"/>
        </xdr:cNvSpPr>
      </xdr:nvSpPr>
      <xdr:spPr bwMode="auto">
        <a:xfrm>
          <a:off x="13287375" y="11172825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22</xdr:col>
      <xdr:colOff>57150</xdr:colOff>
      <xdr:row>15</xdr:row>
      <xdr:rowOff>38100</xdr:rowOff>
    </xdr:from>
    <xdr:to>
      <xdr:col>25</xdr:col>
      <xdr:colOff>123825</xdr:colOff>
      <xdr:row>15</xdr:row>
      <xdr:rowOff>209550</xdr:rowOff>
    </xdr:to>
    <xdr:sp macro="" textlink="">
      <xdr:nvSpPr>
        <xdr:cNvPr id="75" name="Text Box 95">
          <a:extLst>
            <a:ext uri="{FF2B5EF4-FFF2-40B4-BE49-F238E27FC236}">
              <a16:creationId xmlns:a16="http://schemas.microsoft.com/office/drawing/2014/main" xmlns="" id="{9EE478D4-D2BE-0803-BEDE-B4DED0BC63AB}"/>
            </a:ext>
          </a:extLst>
        </xdr:cNvPr>
        <xdr:cNvSpPr txBox="1">
          <a:spLocks noChangeArrowheads="1"/>
        </xdr:cNvSpPr>
      </xdr:nvSpPr>
      <xdr:spPr bwMode="auto">
        <a:xfrm>
          <a:off x="3257550" y="3409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0 - 39</a:t>
          </a:r>
        </a:p>
      </xdr:txBody>
    </xdr:sp>
    <xdr:clientData/>
  </xdr:twoCellAnchor>
  <xdr:twoCellAnchor>
    <xdr:from>
      <xdr:col>7</xdr:col>
      <xdr:colOff>47625</xdr:colOff>
      <xdr:row>17</xdr:row>
      <xdr:rowOff>28575</xdr:rowOff>
    </xdr:from>
    <xdr:to>
      <xdr:col>10</xdr:col>
      <xdr:colOff>120692</xdr:colOff>
      <xdr:row>17</xdr:row>
      <xdr:rowOff>200025</xdr:rowOff>
    </xdr:to>
    <xdr:sp macro="" textlink="">
      <xdr:nvSpPr>
        <xdr:cNvPr id="76" name="Text Box 95">
          <a:extLst>
            <a:ext uri="{FF2B5EF4-FFF2-40B4-BE49-F238E27FC236}">
              <a16:creationId xmlns:a16="http://schemas.microsoft.com/office/drawing/2014/main" xmlns="" id="{65F515D7-5EB2-5ED1-43EB-E70313F0FFE1}"/>
            </a:ext>
          </a:extLst>
        </xdr:cNvPr>
        <xdr:cNvSpPr txBox="1">
          <a:spLocks noChangeArrowheads="1"/>
        </xdr:cNvSpPr>
      </xdr:nvSpPr>
      <xdr:spPr bwMode="auto">
        <a:xfrm>
          <a:off x="1247775" y="1571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0 - 12</a:t>
          </a:r>
        </a:p>
      </xdr:txBody>
    </xdr:sp>
    <xdr:clientData/>
  </xdr:twoCellAnchor>
  <xdr:twoCellAnchor>
    <xdr:from>
      <xdr:col>97</xdr:col>
      <xdr:colOff>85725</xdr:colOff>
      <xdr:row>13</xdr:row>
      <xdr:rowOff>28575</xdr:rowOff>
    </xdr:from>
    <xdr:to>
      <xdr:col>101</xdr:col>
      <xdr:colOff>82587</xdr:colOff>
      <xdr:row>13</xdr:row>
      <xdr:rowOff>200025</xdr:rowOff>
    </xdr:to>
    <xdr:sp macro="" textlink="">
      <xdr:nvSpPr>
        <xdr:cNvPr id="77" name="Text Box 39">
          <a:extLst>
            <a:ext uri="{FF2B5EF4-FFF2-40B4-BE49-F238E27FC236}">
              <a16:creationId xmlns:a16="http://schemas.microsoft.com/office/drawing/2014/main" xmlns="" id="{89541401-D2B0-1D70-BBBE-D05AB9B318A6}"/>
            </a:ext>
          </a:extLst>
        </xdr:cNvPr>
        <xdr:cNvSpPr txBox="1">
          <a:spLocks noChangeArrowheads="1"/>
        </xdr:cNvSpPr>
      </xdr:nvSpPr>
      <xdr:spPr bwMode="auto">
        <a:xfrm>
          <a:off x="13287375" y="4772025"/>
          <a:ext cx="52387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52</xdr:col>
      <xdr:colOff>120650</xdr:colOff>
      <xdr:row>41</xdr:row>
      <xdr:rowOff>28575</xdr:rowOff>
    </xdr:from>
    <xdr:to>
      <xdr:col>56</xdr:col>
      <xdr:colOff>47666</xdr:colOff>
      <xdr:row>41</xdr:row>
      <xdr:rowOff>200025</xdr:rowOff>
    </xdr:to>
    <xdr:sp macro="" textlink="">
      <xdr:nvSpPr>
        <xdr:cNvPr id="80" name="Text Box 95">
          <a:extLst>
            <a:ext uri="{FF2B5EF4-FFF2-40B4-BE49-F238E27FC236}">
              <a16:creationId xmlns:a16="http://schemas.microsoft.com/office/drawing/2014/main" xmlns="" id="{D0E91FE4-C897-7928-A5CD-CC7123D49ABC}"/>
            </a:ext>
          </a:extLst>
        </xdr:cNvPr>
        <xdr:cNvSpPr txBox="1">
          <a:spLocks noChangeArrowheads="1"/>
        </xdr:cNvSpPr>
      </xdr:nvSpPr>
      <xdr:spPr bwMode="auto">
        <a:xfrm>
          <a:off x="7315200" y="1571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42 - 66</a:t>
          </a:r>
        </a:p>
      </xdr:txBody>
    </xdr:sp>
    <xdr:clientData/>
  </xdr:twoCellAnchor>
  <xdr:twoCellAnchor>
    <xdr:from>
      <xdr:col>82</xdr:col>
      <xdr:colOff>82550</xdr:colOff>
      <xdr:row>19</xdr:row>
      <xdr:rowOff>28575</xdr:rowOff>
    </xdr:from>
    <xdr:to>
      <xdr:col>86</xdr:col>
      <xdr:colOff>47663</xdr:colOff>
      <xdr:row>19</xdr:row>
      <xdr:rowOff>200025</xdr:rowOff>
    </xdr:to>
    <xdr:sp macro="" textlink="">
      <xdr:nvSpPr>
        <xdr:cNvPr id="81" name="Text Box 38">
          <a:extLst>
            <a:ext uri="{FF2B5EF4-FFF2-40B4-BE49-F238E27FC236}">
              <a16:creationId xmlns:a16="http://schemas.microsoft.com/office/drawing/2014/main" xmlns="" id="{348231C0-1930-733B-C275-4E5CC156F159}"/>
            </a:ext>
          </a:extLst>
        </xdr:cNvPr>
        <xdr:cNvSpPr txBox="1">
          <a:spLocks noChangeArrowheads="1"/>
        </xdr:cNvSpPr>
      </xdr:nvSpPr>
      <xdr:spPr bwMode="auto">
        <a:xfrm>
          <a:off x="11277600" y="2486025"/>
          <a:ext cx="5048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71 - 90</a:t>
          </a:r>
        </a:p>
      </xdr:txBody>
    </xdr:sp>
    <xdr:clientData/>
  </xdr:twoCellAnchor>
  <xdr:twoCellAnchor>
    <xdr:from>
      <xdr:col>77</xdr:col>
      <xdr:colOff>103280</xdr:colOff>
      <xdr:row>25</xdr:row>
      <xdr:rowOff>38100</xdr:rowOff>
    </xdr:from>
    <xdr:to>
      <xdr:col>81</xdr:col>
      <xdr:colOff>68394</xdr:colOff>
      <xdr:row>25</xdr:row>
      <xdr:rowOff>209550</xdr:rowOff>
    </xdr:to>
    <xdr:sp macro="" textlink="">
      <xdr:nvSpPr>
        <xdr:cNvPr id="82" name="Text Box 77">
          <a:extLst>
            <a:ext uri="{FF2B5EF4-FFF2-40B4-BE49-F238E27FC236}">
              <a16:creationId xmlns:a16="http://schemas.microsoft.com/office/drawing/2014/main" xmlns="" id="{1B0622F1-8479-212E-8CA1-30791D8360AE}"/>
            </a:ext>
          </a:extLst>
        </xdr:cNvPr>
        <xdr:cNvSpPr txBox="1">
          <a:spLocks noChangeArrowheads="1"/>
        </xdr:cNvSpPr>
      </xdr:nvSpPr>
      <xdr:spPr bwMode="auto">
        <a:xfrm>
          <a:off x="10631580" y="52387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77</xdr:col>
      <xdr:colOff>103280</xdr:colOff>
      <xdr:row>31</xdr:row>
      <xdr:rowOff>38100</xdr:rowOff>
    </xdr:from>
    <xdr:to>
      <xdr:col>81</xdr:col>
      <xdr:colOff>68394</xdr:colOff>
      <xdr:row>31</xdr:row>
      <xdr:rowOff>209550</xdr:rowOff>
    </xdr:to>
    <xdr:sp macro="" textlink="">
      <xdr:nvSpPr>
        <xdr:cNvPr id="83" name="Text Box 77">
          <a:extLst>
            <a:ext uri="{FF2B5EF4-FFF2-40B4-BE49-F238E27FC236}">
              <a16:creationId xmlns:a16="http://schemas.microsoft.com/office/drawing/2014/main" xmlns="" id="{5584E844-4919-B14E-247D-EFDA80C5011A}"/>
            </a:ext>
          </a:extLst>
        </xdr:cNvPr>
        <xdr:cNvSpPr txBox="1">
          <a:spLocks noChangeArrowheads="1"/>
        </xdr:cNvSpPr>
      </xdr:nvSpPr>
      <xdr:spPr bwMode="auto">
        <a:xfrm>
          <a:off x="10631580" y="52387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77</xdr:col>
      <xdr:colOff>103280</xdr:colOff>
      <xdr:row>33</xdr:row>
      <xdr:rowOff>38100</xdr:rowOff>
    </xdr:from>
    <xdr:to>
      <xdr:col>81</xdr:col>
      <xdr:colOff>68394</xdr:colOff>
      <xdr:row>33</xdr:row>
      <xdr:rowOff>209550</xdr:rowOff>
    </xdr:to>
    <xdr:sp macro="" textlink="">
      <xdr:nvSpPr>
        <xdr:cNvPr id="84" name="Text Box 77">
          <a:extLst>
            <a:ext uri="{FF2B5EF4-FFF2-40B4-BE49-F238E27FC236}">
              <a16:creationId xmlns:a16="http://schemas.microsoft.com/office/drawing/2014/main" xmlns="" id="{89078EDA-4BB5-800F-9BAD-AC43A0A1EF70}"/>
            </a:ext>
          </a:extLst>
        </xdr:cNvPr>
        <xdr:cNvSpPr txBox="1">
          <a:spLocks noChangeArrowheads="1"/>
        </xdr:cNvSpPr>
      </xdr:nvSpPr>
      <xdr:spPr bwMode="auto">
        <a:xfrm>
          <a:off x="10631580" y="52387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22</xdr:col>
      <xdr:colOff>120650</xdr:colOff>
      <xdr:row>41</xdr:row>
      <xdr:rowOff>28575</xdr:rowOff>
    </xdr:from>
    <xdr:to>
      <xdr:col>26</xdr:col>
      <xdr:colOff>47666</xdr:colOff>
      <xdr:row>41</xdr:row>
      <xdr:rowOff>200025</xdr:rowOff>
    </xdr:to>
    <xdr:sp macro="" textlink="">
      <xdr:nvSpPr>
        <xdr:cNvPr id="3" name="Text Box 95">
          <a:extLst>
            <a:ext uri="{FF2B5EF4-FFF2-40B4-BE49-F238E27FC236}">
              <a16:creationId xmlns:a16="http://schemas.microsoft.com/office/drawing/2014/main" xmlns="" id="{221DC2C5-8E0E-4301-AA93-FB2A8C9AD4BA}"/>
            </a:ext>
          </a:extLst>
        </xdr:cNvPr>
        <xdr:cNvSpPr txBox="1">
          <a:spLocks noChangeArrowheads="1"/>
        </xdr:cNvSpPr>
      </xdr:nvSpPr>
      <xdr:spPr bwMode="auto">
        <a:xfrm>
          <a:off x="7664450" y="9337675"/>
          <a:ext cx="4858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6 - 39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DA465B08-5EA3-B69B-27A2-C619F31DF85F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2477C97-3999-8F22-F352-F6F896EABCD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0A98236A-DE3E-C24F-2560-6A43C723282A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xmlns="" id="{5CF79D58-6F09-7E48-B581-278819C4FAEA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xmlns="" id="{D1F393BB-E0B9-8656-1A87-EDE4E0517869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xmlns="" id="{9C3F8480-6CAE-00D9-64D7-A32AE2ECB152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:a16="http://schemas.microsoft.com/office/drawing/2014/main" xmlns="" id="{76DF6142-9D20-26A5-3E73-5DE97DFE5B58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F5331BF2-8AE7-A9DF-C69A-CEAF0DD59D12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:a16="http://schemas.microsoft.com/office/drawing/2014/main" xmlns="" id="{BD8E04A8-242B-807B-368E-52C5320F6410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:a16="http://schemas.microsoft.com/office/drawing/2014/main" xmlns="" id="{282ECA3F-C9F0-F44E-3D1B-FB271B3C3D13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:a16="http://schemas.microsoft.com/office/drawing/2014/main" xmlns="" id="{6D7C2194-3CE0-3390-0632-CB45D0E86C76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:a16="http://schemas.microsoft.com/office/drawing/2014/main" xmlns="" id="{E478B97D-1F9C-041F-3CCE-F29B879E542D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:a16="http://schemas.microsoft.com/office/drawing/2014/main" xmlns="" id="{C576B334-C1DD-508D-F867-8A571F4DF603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:a16="http://schemas.microsoft.com/office/drawing/2014/main" xmlns="" id="{73D82EDB-9268-4557-289E-1758E23F1B6E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:a16="http://schemas.microsoft.com/office/drawing/2014/main" xmlns="" id="{10C6AED4-6D1C-86BD-F813-5884A4A2C38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:a16="http://schemas.microsoft.com/office/drawing/2014/main" xmlns="" id="{13FE57CA-987D-0FA1-47B7-93DCEEBDC734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:a16="http://schemas.microsoft.com/office/drawing/2014/main" xmlns="" id="{E654764B-6BD7-953B-71D9-2019FBA149ED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19" name="Text Box 37">
          <a:extLst>
            <a:ext uri="{FF2B5EF4-FFF2-40B4-BE49-F238E27FC236}">
              <a16:creationId xmlns:a16="http://schemas.microsoft.com/office/drawing/2014/main" xmlns="" id="{911CFC56-26B0-7B92-26CF-07A6972D6623}"/>
            </a:ext>
          </a:extLst>
        </xdr:cNvPr>
        <xdr:cNvSpPr txBox="1">
          <a:spLocks noChangeArrowheads="1"/>
        </xdr:cNvSpPr>
      </xdr:nvSpPr>
      <xdr:spPr bwMode="auto">
        <a:xfrm>
          <a:off x="15201900" y="9086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82</xdr:col>
      <xdr:colOff>82550</xdr:colOff>
      <xdr:row>9</xdr:row>
      <xdr:rowOff>28575</xdr:rowOff>
    </xdr:from>
    <xdr:to>
      <xdr:col>86</xdr:col>
      <xdr:colOff>47663</xdr:colOff>
      <xdr:row>9</xdr:row>
      <xdr:rowOff>200025</xdr:rowOff>
    </xdr:to>
    <xdr:sp macro="" textlink="">
      <xdr:nvSpPr>
        <xdr:cNvPr id="20" name="Text Box 38">
          <a:extLst>
            <a:ext uri="{FF2B5EF4-FFF2-40B4-BE49-F238E27FC236}">
              <a16:creationId xmlns:a16="http://schemas.microsoft.com/office/drawing/2014/main" xmlns="" id="{B3AA0BD3-8905-8DD0-150F-1046A1E66413}"/>
            </a:ext>
          </a:extLst>
        </xdr:cNvPr>
        <xdr:cNvSpPr txBox="1">
          <a:spLocks noChangeArrowheads="1"/>
        </xdr:cNvSpPr>
      </xdr:nvSpPr>
      <xdr:spPr bwMode="auto">
        <a:xfrm>
          <a:off x="11283950" y="2028825"/>
          <a:ext cx="49851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70 - 90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1" name="Line 40">
          <a:extLst>
            <a:ext uri="{FF2B5EF4-FFF2-40B4-BE49-F238E27FC236}">
              <a16:creationId xmlns:a16="http://schemas.microsoft.com/office/drawing/2014/main" xmlns="" id="{2E4F262F-0CFA-FF05-CCD1-F6418CC66B36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22" name="Text Box 41">
          <a:extLst>
            <a:ext uri="{FF2B5EF4-FFF2-40B4-BE49-F238E27FC236}">
              <a16:creationId xmlns:a16="http://schemas.microsoft.com/office/drawing/2014/main" xmlns="" id="{F3042408-3D72-F808-2092-BBBC25A6BEAF}"/>
            </a:ext>
          </a:extLst>
        </xdr:cNvPr>
        <xdr:cNvSpPr txBox="1">
          <a:spLocks noChangeArrowheads="1"/>
        </xdr:cNvSpPr>
      </xdr:nvSpPr>
      <xdr:spPr bwMode="auto">
        <a:xfrm>
          <a:off x="15201900" y="9086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40</xdr:row>
      <xdr:rowOff>0</xdr:rowOff>
    </xdr:from>
    <xdr:to>
      <xdr:col>112</xdr:col>
      <xdr:colOff>0</xdr:colOff>
      <xdr:row>40</xdr:row>
      <xdr:rowOff>0</xdr:rowOff>
    </xdr:to>
    <xdr:sp macro="" textlink="">
      <xdr:nvSpPr>
        <xdr:cNvPr id="23" name="Text Box 42">
          <a:extLst>
            <a:ext uri="{FF2B5EF4-FFF2-40B4-BE49-F238E27FC236}">
              <a16:creationId xmlns:a16="http://schemas.microsoft.com/office/drawing/2014/main" xmlns="" id="{8B652A2C-CBA1-6E48-C133-AB41C76A04CC}"/>
            </a:ext>
          </a:extLst>
        </xdr:cNvPr>
        <xdr:cNvSpPr txBox="1">
          <a:spLocks noChangeArrowheads="1"/>
        </xdr:cNvSpPr>
      </xdr:nvSpPr>
      <xdr:spPr bwMode="auto">
        <a:xfrm>
          <a:off x="15201900" y="9086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24" name="Text Box 44">
          <a:extLst>
            <a:ext uri="{FF2B5EF4-FFF2-40B4-BE49-F238E27FC236}">
              <a16:creationId xmlns:a16="http://schemas.microsoft.com/office/drawing/2014/main" xmlns="" id="{A26218D9-4966-EBF9-46CC-566D05957E0A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25" name="Text Box 78">
          <a:extLst>
            <a:ext uri="{FF2B5EF4-FFF2-40B4-BE49-F238E27FC236}">
              <a16:creationId xmlns:a16="http://schemas.microsoft.com/office/drawing/2014/main" xmlns="" id="{8B544DE4-15A2-3703-A3E5-FF72B33B67F4}"/>
            </a:ext>
          </a:extLst>
        </xdr:cNvPr>
        <xdr:cNvSpPr txBox="1">
          <a:spLocks noChangeArrowheads="1"/>
        </xdr:cNvSpPr>
      </xdr:nvSpPr>
      <xdr:spPr bwMode="auto">
        <a:xfrm>
          <a:off x="3333750" y="9086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40</xdr:row>
      <xdr:rowOff>0</xdr:rowOff>
    </xdr:from>
    <xdr:to>
      <xdr:col>23</xdr:col>
      <xdr:colOff>0</xdr:colOff>
      <xdr:row>40</xdr:row>
      <xdr:rowOff>0</xdr:rowOff>
    </xdr:to>
    <xdr:sp macro="" textlink="">
      <xdr:nvSpPr>
        <xdr:cNvPr id="26" name="Text Box 79">
          <a:extLst>
            <a:ext uri="{FF2B5EF4-FFF2-40B4-BE49-F238E27FC236}">
              <a16:creationId xmlns:a16="http://schemas.microsoft.com/office/drawing/2014/main" xmlns="" id="{4A867894-E1AC-546B-3DEE-130EF9AB027F}"/>
            </a:ext>
          </a:extLst>
        </xdr:cNvPr>
        <xdr:cNvSpPr txBox="1">
          <a:spLocks noChangeArrowheads="1"/>
        </xdr:cNvSpPr>
      </xdr:nvSpPr>
      <xdr:spPr bwMode="auto">
        <a:xfrm>
          <a:off x="3333750" y="9086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27" name="Text Box 88">
          <a:extLst>
            <a:ext uri="{FF2B5EF4-FFF2-40B4-BE49-F238E27FC236}">
              <a16:creationId xmlns:a16="http://schemas.microsoft.com/office/drawing/2014/main" xmlns="" id="{A4740B9A-F15F-AB37-D61F-F6CD560646E3}"/>
            </a:ext>
          </a:extLst>
        </xdr:cNvPr>
        <xdr:cNvSpPr txBox="1">
          <a:spLocks noChangeArrowheads="1"/>
        </xdr:cNvSpPr>
      </xdr:nvSpPr>
      <xdr:spPr bwMode="auto">
        <a:xfrm>
          <a:off x="15201900" y="8629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28" name="Text Box 89">
          <a:extLst>
            <a:ext uri="{FF2B5EF4-FFF2-40B4-BE49-F238E27FC236}">
              <a16:creationId xmlns:a16="http://schemas.microsoft.com/office/drawing/2014/main" xmlns="" id="{D4CA268B-79B4-D3AD-0CC7-66FC214FE06B}"/>
            </a:ext>
          </a:extLst>
        </xdr:cNvPr>
        <xdr:cNvSpPr txBox="1">
          <a:spLocks noChangeArrowheads="1"/>
        </xdr:cNvSpPr>
      </xdr:nvSpPr>
      <xdr:spPr bwMode="auto">
        <a:xfrm>
          <a:off x="15201900" y="8629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38</xdr:row>
      <xdr:rowOff>0</xdr:rowOff>
    </xdr:from>
    <xdr:to>
      <xdr:col>112</xdr:col>
      <xdr:colOff>0</xdr:colOff>
      <xdr:row>38</xdr:row>
      <xdr:rowOff>0</xdr:rowOff>
    </xdr:to>
    <xdr:sp macro="" textlink="">
      <xdr:nvSpPr>
        <xdr:cNvPr id="29" name="Text Box 90">
          <a:extLst>
            <a:ext uri="{FF2B5EF4-FFF2-40B4-BE49-F238E27FC236}">
              <a16:creationId xmlns:a16="http://schemas.microsoft.com/office/drawing/2014/main" xmlns="" id="{0C874881-F957-5050-6799-682D34A2FE0C}"/>
            </a:ext>
          </a:extLst>
        </xdr:cNvPr>
        <xdr:cNvSpPr txBox="1">
          <a:spLocks noChangeArrowheads="1"/>
        </xdr:cNvSpPr>
      </xdr:nvSpPr>
      <xdr:spPr bwMode="auto">
        <a:xfrm>
          <a:off x="15201900" y="8629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38</xdr:row>
      <xdr:rowOff>0</xdr:rowOff>
    </xdr:from>
    <xdr:to>
      <xdr:col>23</xdr:col>
      <xdr:colOff>0</xdr:colOff>
      <xdr:row>38</xdr:row>
      <xdr:rowOff>0</xdr:rowOff>
    </xdr:to>
    <xdr:sp macro="" textlink="">
      <xdr:nvSpPr>
        <xdr:cNvPr id="30" name="Text Box 91">
          <a:extLst>
            <a:ext uri="{FF2B5EF4-FFF2-40B4-BE49-F238E27FC236}">
              <a16:creationId xmlns:a16="http://schemas.microsoft.com/office/drawing/2014/main" xmlns="" id="{6B5B3E98-B47C-0E73-1B9D-68C19FF12C46}"/>
            </a:ext>
          </a:extLst>
        </xdr:cNvPr>
        <xdr:cNvSpPr txBox="1">
          <a:spLocks noChangeArrowheads="1"/>
        </xdr:cNvSpPr>
      </xdr:nvSpPr>
      <xdr:spPr bwMode="auto">
        <a:xfrm>
          <a:off x="3333750" y="8629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38</xdr:row>
      <xdr:rowOff>0</xdr:rowOff>
    </xdr:from>
    <xdr:to>
      <xdr:col>23</xdr:col>
      <xdr:colOff>0</xdr:colOff>
      <xdr:row>38</xdr:row>
      <xdr:rowOff>0</xdr:rowOff>
    </xdr:to>
    <xdr:sp macro="" textlink="">
      <xdr:nvSpPr>
        <xdr:cNvPr id="31" name="Text Box 92">
          <a:extLst>
            <a:ext uri="{FF2B5EF4-FFF2-40B4-BE49-F238E27FC236}">
              <a16:creationId xmlns:a16="http://schemas.microsoft.com/office/drawing/2014/main" xmlns="" id="{18F77B53-C3E4-056E-D03E-EF353BF99EF0}"/>
            </a:ext>
          </a:extLst>
        </xdr:cNvPr>
        <xdr:cNvSpPr txBox="1">
          <a:spLocks noChangeArrowheads="1"/>
        </xdr:cNvSpPr>
      </xdr:nvSpPr>
      <xdr:spPr bwMode="auto">
        <a:xfrm>
          <a:off x="3333750" y="8629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26</xdr:col>
      <xdr:colOff>101600</xdr:colOff>
      <xdr:row>44</xdr:row>
      <xdr:rowOff>0</xdr:rowOff>
    </xdr:to>
    <xdr:sp macro="" textlink="">
      <xdr:nvSpPr>
        <xdr:cNvPr id="32" name="Text Box 33">
          <a:extLst>
            <a:ext uri="{FF2B5EF4-FFF2-40B4-BE49-F238E27FC236}">
              <a16:creationId xmlns:a16="http://schemas.microsoft.com/office/drawing/2014/main" xmlns="" id="{CC97DA19-1FF5-BE7E-B30A-58CB946AAFEC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104775</xdr:colOff>
      <xdr:row>44</xdr:row>
      <xdr:rowOff>0</xdr:rowOff>
    </xdr:from>
    <xdr:to>
      <xdr:col>86</xdr:col>
      <xdr:colOff>38100</xdr:colOff>
      <xdr:row>44</xdr:row>
      <xdr:rowOff>0</xdr:rowOff>
    </xdr:to>
    <xdr:sp macro="" textlink="">
      <xdr:nvSpPr>
        <xdr:cNvPr id="33" name="Text Box 34">
          <a:extLst>
            <a:ext uri="{FF2B5EF4-FFF2-40B4-BE49-F238E27FC236}">
              <a16:creationId xmlns:a16="http://schemas.microsoft.com/office/drawing/2014/main" xmlns="" id="{2010414B-8966-E1D0-397C-327A434E7509}"/>
            </a:ext>
          </a:extLst>
        </xdr:cNvPr>
        <xdr:cNvSpPr txBox="1">
          <a:spLocks noChangeArrowheads="1"/>
        </xdr:cNvSpPr>
      </xdr:nvSpPr>
      <xdr:spPr bwMode="auto">
        <a:xfrm>
          <a:off x="7305675" y="10001250"/>
          <a:ext cx="4467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26</xdr:col>
      <xdr:colOff>101600</xdr:colOff>
      <xdr:row>44</xdr:row>
      <xdr:rowOff>0</xdr:rowOff>
    </xdr:to>
    <xdr:sp macro="" textlink="">
      <xdr:nvSpPr>
        <xdr:cNvPr id="34" name="Text Box 35">
          <a:extLst>
            <a:ext uri="{FF2B5EF4-FFF2-40B4-BE49-F238E27FC236}">
              <a16:creationId xmlns:a16="http://schemas.microsoft.com/office/drawing/2014/main" xmlns="" id="{769E7E30-B343-EC0B-E94F-D557AD5B0E5F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104775</xdr:colOff>
      <xdr:row>44</xdr:row>
      <xdr:rowOff>0</xdr:rowOff>
    </xdr:from>
    <xdr:to>
      <xdr:col>86</xdr:col>
      <xdr:colOff>38100</xdr:colOff>
      <xdr:row>44</xdr:row>
      <xdr:rowOff>0</xdr:rowOff>
    </xdr:to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7684792-FB49-75FA-540A-2BB38582609F}"/>
            </a:ext>
          </a:extLst>
        </xdr:cNvPr>
        <xdr:cNvSpPr txBox="1">
          <a:spLocks noChangeArrowheads="1"/>
        </xdr:cNvSpPr>
      </xdr:nvSpPr>
      <xdr:spPr bwMode="auto">
        <a:xfrm>
          <a:off x="7305675" y="10001250"/>
          <a:ext cx="4467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B9E8B8F7-74C6-1C0F-AB69-5FFD9F39B408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6346212A-0C69-A977-10E2-9A8DA652BD86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112</xdr:col>
      <xdr:colOff>0</xdr:colOff>
      <xdr:row>44</xdr:row>
      <xdr:rowOff>0</xdr:rowOff>
    </xdr:from>
    <xdr:to>
      <xdr:col>112</xdr:col>
      <xdr:colOff>0</xdr:colOff>
      <xdr:row>44</xdr:row>
      <xdr:rowOff>0</xdr:rowOff>
    </xdr:to>
    <xdr:sp macro="" textlink="">
      <xdr:nvSpPr>
        <xdr:cNvPr id="38" name="Text Box 42">
          <a:extLst>
            <a:ext uri="{FF2B5EF4-FFF2-40B4-BE49-F238E27FC236}">
              <a16:creationId xmlns:a16="http://schemas.microsoft.com/office/drawing/2014/main" xmlns="" id="{5A4F45EE-E1B9-8A81-1453-6ADFF474C9B4}"/>
            </a:ext>
          </a:extLst>
        </xdr:cNvPr>
        <xdr:cNvSpPr txBox="1">
          <a:spLocks noChangeArrowheads="1"/>
        </xdr:cNvSpPr>
      </xdr:nvSpPr>
      <xdr:spPr bwMode="auto">
        <a:xfrm>
          <a:off x="1520190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39" name="Text Box 78">
          <a:extLst>
            <a:ext uri="{FF2B5EF4-FFF2-40B4-BE49-F238E27FC236}">
              <a16:creationId xmlns:a16="http://schemas.microsoft.com/office/drawing/2014/main" xmlns="" id="{A4394F73-736F-9A10-ABA8-9096CD464F24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40" name="Text Box 79">
          <a:extLst>
            <a:ext uri="{FF2B5EF4-FFF2-40B4-BE49-F238E27FC236}">
              <a16:creationId xmlns:a16="http://schemas.microsoft.com/office/drawing/2014/main" xmlns="" id="{BABDF761-1711-6C31-94BB-C1B1BAC4EA11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77</xdr:col>
      <xdr:colOff>103280</xdr:colOff>
      <xdr:row>23</xdr:row>
      <xdr:rowOff>38100</xdr:rowOff>
    </xdr:from>
    <xdr:to>
      <xdr:col>81</xdr:col>
      <xdr:colOff>68394</xdr:colOff>
      <xdr:row>23</xdr:row>
      <xdr:rowOff>209550</xdr:rowOff>
    </xdr:to>
    <xdr:sp macro="" textlink="">
      <xdr:nvSpPr>
        <xdr:cNvPr id="41" name="Text Box 77">
          <a:extLst>
            <a:ext uri="{FF2B5EF4-FFF2-40B4-BE49-F238E27FC236}">
              <a16:creationId xmlns:a16="http://schemas.microsoft.com/office/drawing/2014/main" xmlns="" id="{0A0F2CA8-B46D-139C-FBFB-72913054A2DC}"/>
            </a:ext>
          </a:extLst>
        </xdr:cNvPr>
        <xdr:cNvSpPr txBox="1">
          <a:spLocks noChangeArrowheads="1"/>
        </xdr:cNvSpPr>
      </xdr:nvSpPr>
      <xdr:spPr bwMode="auto">
        <a:xfrm>
          <a:off x="10637930" y="523875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17</xdr:col>
      <xdr:colOff>98238</xdr:colOff>
      <xdr:row>27</xdr:row>
      <xdr:rowOff>26894</xdr:rowOff>
    </xdr:from>
    <xdr:to>
      <xdr:col>21</xdr:col>
      <xdr:colOff>63350</xdr:colOff>
      <xdr:row>27</xdr:row>
      <xdr:rowOff>198344</xdr:rowOff>
    </xdr:to>
    <xdr:sp macro="" textlink="">
      <xdr:nvSpPr>
        <xdr:cNvPr id="42" name="Text Box 77">
          <a:extLst>
            <a:ext uri="{FF2B5EF4-FFF2-40B4-BE49-F238E27FC236}">
              <a16:creationId xmlns:a16="http://schemas.microsoft.com/office/drawing/2014/main" xmlns="" id="{A788ED46-CB83-E907-3225-95367ACAF9AA}"/>
            </a:ext>
          </a:extLst>
        </xdr:cNvPr>
        <xdr:cNvSpPr txBox="1">
          <a:spLocks noChangeArrowheads="1"/>
        </xdr:cNvSpPr>
      </xdr:nvSpPr>
      <xdr:spPr bwMode="auto">
        <a:xfrm>
          <a:off x="2631888" y="6141944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1 - 42</a:t>
          </a:r>
        </a:p>
      </xdr:txBody>
    </xdr:sp>
    <xdr:clientData/>
  </xdr:twoCellAnchor>
  <xdr:twoCellAnchor>
    <xdr:from>
      <xdr:col>32</xdr:col>
      <xdr:colOff>53788</xdr:colOff>
      <xdr:row>35</xdr:row>
      <xdr:rowOff>26894</xdr:rowOff>
    </xdr:from>
    <xdr:to>
      <xdr:col>36</xdr:col>
      <xdr:colOff>25212</xdr:colOff>
      <xdr:row>35</xdr:row>
      <xdr:rowOff>198344</xdr:rowOff>
    </xdr:to>
    <xdr:sp macro="" textlink="">
      <xdr:nvSpPr>
        <xdr:cNvPr id="43" name="Text Box 77">
          <a:extLst>
            <a:ext uri="{FF2B5EF4-FFF2-40B4-BE49-F238E27FC236}">
              <a16:creationId xmlns:a16="http://schemas.microsoft.com/office/drawing/2014/main" xmlns="" id="{08FA63EC-F978-3501-904C-054DE8B65A5A}"/>
            </a:ext>
          </a:extLst>
        </xdr:cNvPr>
        <xdr:cNvSpPr txBox="1">
          <a:spLocks noChangeArrowheads="1"/>
        </xdr:cNvSpPr>
      </xdr:nvSpPr>
      <xdr:spPr bwMode="auto">
        <a:xfrm>
          <a:off x="4587688" y="79707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21 - 66</a:t>
          </a:r>
        </a:p>
      </xdr:txBody>
    </xdr:sp>
    <xdr:clientData/>
  </xdr:twoCellAnchor>
  <xdr:twoCellAnchor>
    <xdr:from>
      <xdr:col>37</xdr:col>
      <xdr:colOff>85725</xdr:colOff>
      <xdr:row>5</xdr:row>
      <xdr:rowOff>28575</xdr:rowOff>
    </xdr:from>
    <xdr:to>
      <xdr:col>41</xdr:col>
      <xdr:colOff>19050</xdr:colOff>
      <xdr:row>5</xdr:row>
      <xdr:rowOff>200025</xdr:rowOff>
    </xdr:to>
    <xdr:sp macro="" textlink="">
      <xdr:nvSpPr>
        <xdr:cNvPr id="44" name="Text Box 95">
          <a:extLst>
            <a:ext uri="{FF2B5EF4-FFF2-40B4-BE49-F238E27FC236}">
              <a16:creationId xmlns:a16="http://schemas.microsoft.com/office/drawing/2014/main" xmlns="" id="{6C73797A-2BA8-2931-5211-CD8359D06ABF}"/>
            </a:ext>
          </a:extLst>
        </xdr:cNvPr>
        <xdr:cNvSpPr txBox="1">
          <a:spLocks noChangeArrowheads="1"/>
        </xdr:cNvSpPr>
      </xdr:nvSpPr>
      <xdr:spPr bwMode="auto">
        <a:xfrm>
          <a:off x="5286375" y="11144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18 - 62</a:t>
          </a:r>
        </a:p>
      </xdr:txBody>
    </xdr:sp>
    <xdr:clientData/>
  </xdr:twoCellAnchor>
  <xdr:twoCellAnchor>
    <xdr:from>
      <xdr:col>52</xdr:col>
      <xdr:colOff>120650</xdr:colOff>
      <xdr:row>7</xdr:row>
      <xdr:rowOff>28575</xdr:rowOff>
    </xdr:from>
    <xdr:to>
      <xdr:col>56</xdr:col>
      <xdr:colOff>47666</xdr:colOff>
      <xdr:row>7</xdr:row>
      <xdr:rowOff>200025</xdr:rowOff>
    </xdr:to>
    <xdr:sp macro="" textlink="">
      <xdr:nvSpPr>
        <xdr:cNvPr id="45" name="Text Box 95">
          <a:extLst>
            <a:ext uri="{FF2B5EF4-FFF2-40B4-BE49-F238E27FC236}">
              <a16:creationId xmlns:a16="http://schemas.microsoft.com/office/drawing/2014/main" xmlns="" id="{84BC0E1F-E869-3A5D-B2E8-34C9F7A20809}"/>
            </a:ext>
          </a:extLst>
        </xdr:cNvPr>
        <xdr:cNvSpPr txBox="1">
          <a:spLocks noChangeArrowheads="1"/>
        </xdr:cNvSpPr>
      </xdr:nvSpPr>
      <xdr:spPr bwMode="auto">
        <a:xfrm>
          <a:off x="7321550" y="1571625"/>
          <a:ext cx="4604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42 - 66</a:t>
          </a:r>
        </a:p>
      </xdr:txBody>
    </xdr:sp>
    <xdr:clientData/>
  </xdr:twoCellAnchor>
  <xdr:twoCellAnchor>
    <xdr:from>
      <xdr:col>112</xdr:col>
      <xdr:colOff>0</xdr:colOff>
      <xdr:row>15</xdr:row>
      <xdr:rowOff>38100</xdr:rowOff>
    </xdr:from>
    <xdr:to>
      <xdr:col>112</xdr:col>
      <xdr:colOff>0</xdr:colOff>
      <xdr:row>15</xdr:row>
      <xdr:rowOff>209550</xdr:rowOff>
    </xdr:to>
    <xdr:sp macro="" textlink="">
      <xdr:nvSpPr>
        <xdr:cNvPr id="46" name="Text Box 43">
          <a:extLst>
            <a:ext uri="{FF2B5EF4-FFF2-40B4-BE49-F238E27FC236}">
              <a16:creationId xmlns:a16="http://schemas.microsoft.com/office/drawing/2014/main" xmlns="" id="{138BC5E6-7BDE-49F6-D643-3AF2DB0C078D}"/>
            </a:ext>
          </a:extLst>
        </xdr:cNvPr>
        <xdr:cNvSpPr txBox="1">
          <a:spLocks noChangeArrowheads="1"/>
        </xdr:cNvSpPr>
      </xdr:nvSpPr>
      <xdr:spPr bwMode="auto">
        <a:xfrm>
          <a:off x="15201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112</xdr:col>
      <xdr:colOff>0</xdr:colOff>
      <xdr:row>17</xdr:row>
      <xdr:rowOff>38100</xdr:rowOff>
    </xdr:from>
    <xdr:to>
      <xdr:col>112</xdr:col>
      <xdr:colOff>0</xdr:colOff>
      <xdr:row>17</xdr:row>
      <xdr:rowOff>209550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xmlns="" id="{360DC471-5F67-8C13-8845-909191837AC7}"/>
            </a:ext>
          </a:extLst>
        </xdr:cNvPr>
        <xdr:cNvSpPr txBox="1">
          <a:spLocks noChangeArrowheads="1"/>
        </xdr:cNvSpPr>
      </xdr:nvSpPr>
      <xdr:spPr bwMode="auto">
        <a:xfrm>
          <a:off x="15201900" y="38671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17</xdr:col>
      <xdr:colOff>98238</xdr:colOff>
      <xdr:row>29</xdr:row>
      <xdr:rowOff>26894</xdr:rowOff>
    </xdr:from>
    <xdr:to>
      <xdr:col>21</xdr:col>
      <xdr:colOff>63350</xdr:colOff>
      <xdr:row>29</xdr:row>
      <xdr:rowOff>198344</xdr:rowOff>
    </xdr:to>
    <xdr:sp macro="" textlink="">
      <xdr:nvSpPr>
        <xdr:cNvPr id="48" name="Text Box 77">
          <a:extLst>
            <a:ext uri="{FF2B5EF4-FFF2-40B4-BE49-F238E27FC236}">
              <a16:creationId xmlns:a16="http://schemas.microsoft.com/office/drawing/2014/main" xmlns="" id="{6526FDFD-D175-4DC1-8591-32955565DDD7}"/>
            </a:ext>
          </a:extLst>
        </xdr:cNvPr>
        <xdr:cNvSpPr txBox="1">
          <a:spLocks noChangeArrowheads="1"/>
        </xdr:cNvSpPr>
      </xdr:nvSpPr>
      <xdr:spPr bwMode="auto">
        <a:xfrm>
          <a:off x="2631888" y="6599144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1 - 42</a:t>
          </a:r>
        </a:p>
      </xdr:txBody>
    </xdr:sp>
    <xdr:clientData/>
  </xdr:twoCellAnchor>
  <xdr:twoCellAnchor>
    <xdr:from>
      <xdr:col>32</xdr:col>
      <xdr:colOff>53788</xdr:colOff>
      <xdr:row>37</xdr:row>
      <xdr:rowOff>26894</xdr:rowOff>
    </xdr:from>
    <xdr:to>
      <xdr:col>36</xdr:col>
      <xdr:colOff>25212</xdr:colOff>
      <xdr:row>37</xdr:row>
      <xdr:rowOff>198344</xdr:rowOff>
    </xdr:to>
    <xdr:sp macro="" textlink="">
      <xdr:nvSpPr>
        <xdr:cNvPr id="49" name="Text Box 77">
          <a:extLst>
            <a:ext uri="{FF2B5EF4-FFF2-40B4-BE49-F238E27FC236}">
              <a16:creationId xmlns:a16="http://schemas.microsoft.com/office/drawing/2014/main" xmlns="" id="{ADAA4BBB-0FCB-5B6E-6212-416671BEA7E0}"/>
            </a:ext>
          </a:extLst>
        </xdr:cNvPr>
        <xdr:cNvSpPr txBox="1">
          <a:spLocks noChangeArrowheads="1"/>
        </xdr:cNvSpPr>
      </xdr:nvSpPr>
      <xdr:spPr bwMode="auto">
        <a:xfrm>
          <a:off x="4587688" y="84279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21 - 66</a:t>
          </a:r>
        </a:p>
      </xdr:txBody>
    </xdr:sp>
    <xdr:clientData/>
  </xdr:twoCellAnchor>
  <xdr:twoCellAnchor>
    <xdr:from>
      <xdr:col>82</xdr:col>
      <xdr:colOff>82550</xdr:colOff>
      <xdr:row>11</xdr:row>
      <xdr:rowOff>28575</xdr:rowOff>
    </xdr:from>
    <xdr:to>
      <xdr:col>86</xdr:col>
      <xdr:colOff>47663</xdr:colOff>
      <xdr:row>11</xdr:row>
      <xdr:rowOff>200025</xdr:rowOff>
    </xdr:to>
    <xdr:sp macro="" textlink="">
      <xdr:nvSpPr>
        <xdr:cNvPr id="50" name="Text Box 38">
          <a:extLst>
            <a:ext uri="{FF2B5EF4-FFF2-40B4-BE49-F238E27FC236}">
              <a16:creationId xmlns:a16="http://schemas.microsoft.com/office/drawing/2014/main" xmlns="" id="{5CE97A6A-D06F-7C58-77F8-73E97A630A92}"/>
            </a:ext>
          </a:extLst>
        </xdr:cNvPr>
        <xdr:cNvSpPr txBox="1">
          <a:spLocks noChangeArrowheads="1"/>
        </xdr:cNvSpPr>
      </xdr:nvSpPr>
      <xdr:spPr bwMode="auto">
        <a:xfrm>
          <a:off x="11283950" y="2486025"/>
          <a:ext cx="49851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70 - 90</a:t>
          </a:r>
        </a:p>
      </xdr:txBody>
    </xdr:sp>
    <xdr:clientData/>
  </xdr:twoCellAnchor>
  <xdr:twoCellAnchor>
    <xdr:from>
      <xdr:col>97</xdr:col>
      <xdr:colOff>85725</xdr:colOff>
      <xdr:row>21</xdr:row>
      <xdr:rowOff>28575</xdr:rowOff>
    </xdr:from>
    <xdr:to>
      <xdr:col>101</xdr:col>
      <xdr:colOff>82587</xdr:colOff>
      <xdr:row>21</xdr:row>
      <xdr:rowOff>200025</xdr:rowOff>
    </xdr:to>
    <xdr:sp macro="" textlink="">
      <xdr:nvSpPr>
        <xdr:cNvPr id="51" name="Text Box 39">
          <a:extLst>
            <a:ext uri="{FF2B5EF4-FFF2-40B4-BE49-F238E27FC236}">
              <a16:creationId xmlns:a16="http://schemas.microsoft.com/office/drawing/2014/main" xmlns="" id="{3BFC2663-B527-6048-AAEB-B9BAF7E3F549}"/>
            </a:ext>
          </a:extLst>
        </xdr:cNvPr>
        <xdr:cNvSpPr txBox="1">
          <a:spLocks noChangeArrowheads="1"/>
        </xdr:cNvSpPr>
      </xdr:nvSpPr>
      <xdr:spPr bwMode="auto">
        <a:xfrm>
          <a:off x="13287375" y="4772025"/>
          <a:ext cx="5302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97</xdr:col>
      <xdr:colOff>85725</xdr:colOff>
      <xdr:row>39</xdr:row>
      <xdr:rowOff>28575</xdr:rowOff>
    </xdr:from>
    <xdr:to>
      <xdr:col>101</xdr:col>
      <xdr:colOff>82587</xdr:colOff>
      <xdr:row>39</xdr:row>
      <xdr:rowOff>200025</xdr:rowOff>
    </xdr:to>
    <xdr:sp macro="" textlink="">
      <xdr:nvSpPr>
        <xdr:cNvPr id="52" name="Text Box 39">
          <a:extLst>
            <a:ext uri="{FF2B5EF4-FFF2-40B4-BE49-F238E27FC236}">
              <a16:creationId xmlns:a16="http://schemas.microsoft.com/office/drawing/2014/main" xmlns="" id="{8ED28A47-F569-B85D-FFB3-16509AFD20F4}"/>
            </a:ext>
          </a:extLst>
        </xdr:cNvPr>
        <xdr:cNvSpPr txBox="1">
          <a:spLocks noChangeArrowheads="1"/>
        </xdr:cNvSpPr>
      </xdr:nvSpPr>
      <xdr:spPr bwMode="auto">
        <a:xfrm>
          <a:off x="13287375" y="8886825"/>
          <a:ext cx="5302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97</xdr:col>
      <xdr:colOff>85725</xdr:colOff>
      <xdr:row>43</xdr:row>
      <xdr:rowOff>28575</xdr:rowOff>
    </xdr:from>
    <xdr:to>
      <xdr:col>101</xdr:col>
      <xdr:colOff>82587</xdr:colOff>
      <xdr:row>43</xdr:row>
      <xdr:rowOff>200025</xdr:rowOff>
    </xdr:to>
    <xdr:sp macro="" textlink="">
      <xdr:nvSpPr>
        <xdr:cNvPr id="53" name="Text Box 39">
          <a:extLst>
            <a:ext uri="{FF2B5EF4-FFF2-40B4-BE49-F238E27FC236}">
              <a16:creationId xmlns:a16="http://schemas.microsoft.com/office/drawing/2014/main" xmlns="" id="{1C732B4F-E8B1-969F-2AD4-6DBAAA7D54F6}"/>
            </a:ext>
          </a:extLst>
        </xdr:cNvPr>
        <xdr:cNvSpPr txBox="1">
          <a:spLocks noChangeArrowheads="1"/>
        </xdr:cNvSpPr>
      </xdr:nvSpPr>
      <xdr:spPr bwMode="auto">
        <a:xfrm>
          <a:off x="13287375" y="9801225"/>
          <a:ext cx="5302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22</xdr:col>
      <xdr:colOff>57150</xdr:colOff>
      <xdr:row>15</xdr:row>
      <xdr:rowOff>38100</xdr:rowOff>
    </xdr:from>
    <xdr:to>
      <xdr:col>25</xdr:col>
      <xdr:colOff>123825</xdr:colOff>
      <xdr:row>15</xdr:row>
      <xdr:rowOff>209550</xdr:rowOff>
    </xdr:to>
    <xdr:sp macro="" textlink="">
      <xdr:nvSpPr>
        <xdr:cNvPr id="54" name="Text Box 95">
          <a:extLst>
            <a:ext uri="{FF2B5EF4-FFF2-40B4-BE49-F238E27FC236}">
              <a16:creationId xmlns:a16="http://schemas.microsoft.com/office/drawing/2014/main" xmlns="" id="{9EE478D4-D2BE-0803-BEDE-B4DED0BC63AB}"/>
            </a:ext>
          </a:extLst>
        </xdr:cNvPr>
        <xdr:cNvSpPr txBox="1">
          <a:spLocks noChangeArrowheads="1"/>
        </xdr:cNvSpPr>
      </xdr:nvSpPr>
      <xdr:spPr bwMode="auto">
        <a:xfrm>
          <a:off x="3257550" y="3409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0 - 39</a:t>
          </a:r>
        </a:p>
      </xdr:txBody>
    </xdr:sp>
    <xdr:clientData/>
  </xdr:twoCellAnchor>
  <xdr:twoCellAnchor>
    <xdr:from>
      <xdr:col>7</xdr:col>
      <xdr:colOff>47625</xdr:colOff>
      <xdr:row>17</xdr:row>
      <xdr:rowOff>28575</xdr:rowOff>
    </xdr:from>
    <xdr:to>
      <xdr:col>10</xdr:col>
      <xdr:colOff>120692</xdr:colOff>
      <xdr:row>17</xdr:row>
      <xdr:rowOff>200025</xdr:rowOff>
    </xdr:to>
    <xdr:sp macro="" textlink="">
      <xdr:nvSpPr>
        <xdr:cNvPr id="55" name="Text Box 95">
          <a:extLst>
            <a:ext uri="{FF2B5EF4-FFF2-40B4-BE49-F238E27FC236}">
              <a16:creationId xmlns:a16="http://schemas.microsoft.com/office/drawing/2014/main" xmlns="" id="{65F515D7-5EB2-5ED1-43EB-E70313F0FFE1}"/>
            </a:ext>
          </a:extLst>
        </xdr:cNvPr>
        <xdr:cNvSpPr txBox="1">
          <a:spLocks noChangeArrowheads="1"/>
        </xdr:cNvSpPr>
      </xdr:nvSpPr>
      <xdr:spPr bwMode="auto">
        <a:xfrm>
          <a:off x="1247775" y="3857625"/>
          <a:ext cx="4731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0 - 12</a:t>
          </a:r>
        </a:p>
      </xdr:txBody>
    </xdr:sp>
    <xdr:clientData/>
  </xdr:twoCellAnchor>
  <xdr:twoCellAnchor>
    <xdr:from>
      <xdr:col>97</xdr:col>
      <xdr:colOff>85725</xdr:colOff>
      <xdr:row>13</xdr:row>
      <xdr:rowOff>28575</xdr:rowOff>
    </xdr:from>
    <xdr:to>
      <xdr:col>101</xdr:col>
      <xdr:colOff>82587</xdr:colOff>
      <xdr:row>13</xdr:row>
      <xdr:rowOff>200025</xdr:rowOff>
    </xdr:to>
    <xdr:sp macro="" textlink="">
      <xdr:nvSpPr>
        <xdr:cNvPr id="56" name="Text Box 39">
          <a:extLst>
            <a:ext uri="{FF2B5EF4-FFF2-40B4-BE49-F238E27FC236}">
              <a16:creationId xmlns:a16="http://schemas.microsoft.com/office/drawing/2014/main" xmlns="" id="{89541401-D2B0-1D70-BBBE-D05AB9B318A6}"/>
            </a:ext>
          </a:extLst>
        </xdr:cNvPr>
        <xdr:cNvSpPr txBox="1">
          <a:spLocks noChangeArrowheads="1"/>
        </xdr:cNvSpPr>
      </xdr:nvSpPr>
      <xdr:spPr bwMode="auto">
        <a:xfrm>
          <a:off x="13287375" y="2943225"/>
          <a:ext cx="53026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94 - 106</a:t>
          </a:r>
        </a:p>
      </xdr:txBody>
    </xdr:sp>
    <xdr:clientData/>
  </xdr:twoCellAnchor>
  <xdr:twoCellAnchor>
    <xdr:from>
      <xdr:col>52</xdr:col>
      <xdr:colOff>120650</xdr:colOff>
      <xdr:row>41</xdr:row>
      <xdr:rowOff>28575</xdr:rowOff>
    </xdr:from>
    <xdr:to>
      <xdr:col>56</xdr:col>
      <xdr:colOff>47666</xdr:colOff>
      <xdr:row>41</xdr:row>
      <xdr:rowOff>200025</xdr:rowOff>
    </xdr:to>
    <xdr:sp macro="" textlink="">
      <xdr:nvSpPr>
        <xdr:cNvPr id="57" name="Text Box 95">
          <a:extLst>
            <a:ext uri="{FF2B5EF4-FFF2-40B4-BE49-F238E27FC236}">
              <a16:creationId xmlns:a16="http://schemas.microsoft.com/office/drawing/2014/main" xmlns="" id="{D0E91FE4-C897-7928-A5CD-CC7123D49ABC}"/>
            </a:ext>
          </a:extLst>
        </xdr:cNvPr>
        <xdr:cNvSpPr txBox="1">
          <a:spLocks noChangeArrowheads="1"/>
        </xdr:cNvSpPr>
      </xdr:nvSpPr>
      <xdr:spPr bwMode="auto">
        <a:xfrm>
          <a:off x="7321550" y="9344025"/>
          <a:ext cx="4604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42 - 66</a:t>
          </a:r>
        </a:p>
      </xdr:txBody>
    </xdr:sp>
    <xdr:clientData/>
  </xdr:twoCellAnchor>
  <xdr:twoCellAnchor>
    <xdr:from>
      <xdr:col>82</xdr:col>
      <xdr:colOff>82550</xdr:colOff>
      <xdr:row>19</xdr:row>
      <xdr:rowOff>28575</xdr:rowOff>
    </xdr:from>
    <xdr:to>
      <xdr:col>86</xdr:col>
      <xdr:colOff>47663</xdr:colOff>
      <xdr:row>19</xdr:row>
      <xdr:rowOff>200025</xdr:rowOff>
    </xdr:to>
    <xdr:sp macro="" textlink="">
      <xdr:nvSpPr>
        <xdr:cNvPr id="58" name="Text Box 38">
          <a:extLst>
            <a:ext uri="{FF2B5EF4-FFF2-40B4-BE49-F238E27FC236}">
              <a16:creationId xmlns:a16="http://schemas.microsoft.com/office/drawing/2014/main" xmlns="" id="{348231C0-1930-733B-C275-4E5CC156F159}"/>
            </a:ext>
          </a:extLst>
        </xdr:cNvPr>
        <xdr:cNvSpPr txBox="1">
          <a:spLocks noChangeArrowheads="1"/>
        </xdr:cNvSpPr>
      </xdr:nvSpPr>
      <xdr:spPr bwMode="auto">
        <a:xfrm>
          <a:off x="11283950" y="4314825"/>
          <a:ext cx="49851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71 - 90</a:t>
          </a:r>
        </a:p>
      </xdr:txBody>
    </xdr:sp>
    <xdr:clientData/>
  </xdr:twoCellAnchor>
  <xdr:twoCellAnchor>
    <xdr:from>
      <xdr:col>77</xdr:col>
      <xdr:colOff>103280</xdr:colOff>
      <xdr:row>25</xdr:row>
      <xdr:rowOff>38100</xdr:rowOff>
    </xdr:from>
    <xdr:to>
      <xdr:col>81</xdr:col>
      <xdr:colOff>68394</xdr:colOff>
      <xdr:row>25</xdr:row>
      <xdr:rowOff>209550</xdr:rowOff>
    </xdr:to>
    <xdr:sp macro="" textlink="">
      <xdr:nvSpPr>
        <xdr:cNvPr id="59" name="Text Box 77">
          <a:extLst>
            <a:ext uri="{FF2B5EF4-FFF2-40B4-BE49-F238E27FC236}">
              <a16:creationId xmlns:a16="http://schemas.microsoft.com/office/drawing/2014/main" xmlns="" id="{1B0622F1-8479-212E-8CA1-30791D8360AE}"/>
            </a:ext>
          </a:extLst>
        </xdr:cNvPr>
        <xdr:cNvSpPr txBox="1">
          <a:spLocks noChangeArrowheads="1"/>
        </xdr:cNvSpPr>
      </xdr:nvSpPr>
      <xdr:spPr bwMode="auto">
        <a:xfrm>
          <a:off x="10637930" y="569595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77</xdr:col>
      <xdr:colOff>103280</xdr:colOff>
      <xdr:row>31</xdr:row>
      <xdr:rowOff>38100</xdr:rowOff>
    </xdr:from>
    <xdr:to>
      <xdr:col>81</xdr:col>
      <xdr:colOff>68394</xdr:colOff>
      <xdr:row>31</xdr:row>
      <xdr:rowOff>209550</xdr:rowOff>
    </xdr:to>
    <xdr:sp macro="" textlink="">
      <xdr:nvSpPr>
        <xdr:cNvPr id="60" name="Text Box 77">
          <a:extLst>
            <a:ext uri="{FF2B5EF4-FFF2-40B4-BE49-F238E27FC236}">
              <a16:creationId xmlns:a16="http://schemas.microsoft.com/office/drawing/2014/main" xmlns="" id="{5584E844-4919-B14E-247D-EFDA80C5011A}"/>
            </a:ext>
          </a:extLst>
        </xdr:cNvPr>
        <xdr:cNvSpPr txBox="1">
          <a:spLocks noChangeArrowheads="1"/>
        </xdr:cNvSpPr>
      </xdr:nvSpPr>
      <xdr:spPr bwMode="auto">
        <a:xfrm>
          <a:off x="10637930" y="706755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77</xdr:col>
      <xdr:colOff>103280</xdr:colOff>
      <xdr:row>33</xdr:row>
      <xdr:rowOff>38100</xdr:rowOff>
    </xdr:from>
    <xdr:to>
      <xdr:col>81</xdr:col>
      <xdr:colOff>68394</xdr:colOff>
      <xdr:row>33</xdr:row>
      <xdr:rowOff>209550</xdr:rowOff>
    </xdr:to>
    <xdr:sp macro="" textlink="">
      <xdr:nvSpPr>
        <xdr:cNvPr id="61" name="Text Box 77">
          <a:extLst>
            <a:ext uri="{FF2B5EF4-FFF2-40B4-BE49-F238E27FC236}">
              <a16:creationId xmlns:a16="http://schemas.microsoft.com/office/drawing/2014/main" xmlns="" id="{89078EDA-4BB5-800F-9BAD-AC43A0A1EF70}"/>
            </a:ext>
          </a:extLst>
        </xdr:cNvPr>
        <xdr:cNvSpPr txBox="1">
          <a:spLocks noChangeArrowheads="1"/>
        </xdr:cNvSpPr>
      </xdr:nvSpPr>
      <xdr:spPr bwMode="auto">
        <a:xfrm>
          <a:off x="10637930" y="752475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71 - 93</a:t>
          </a:r>
        </a:p>
      </xdr:txBody>
    </xdr:sp>
    <xdr:clientData/>
  </xdr:twoCellAnchor>
  <xdr:twoCellAnchor>
    <xdr:from>
      <xdr:col>22</xdr:col>
      <xdr:colOff>120650</xdr:colOff>
      <xdr:row>41</xdr:row>
      <xdr:rowOff>28575</xdr:rowOff>
    </xdr:from>
    <xdr:to>
      <xdr:col>26</xdr:col>
      <xdr:colOff>47666</xdr:colOff>
      <xdr:row>41</xdr:row>
      <xdr:rowOff>200025</xdr:rowOff>
    </xdr:to>
    <xdr:sp macro="" textlink="">
      <xdr:nvSpPr>
        <xdr:cNvPr id="62" name="Text Box 95">
          <a:extLst>
            <a:ext uri="{FF2B5EF4-FFF2-40B4-BE49-F238E27FC236}">
              <a16:creationId xmlns:a16="http://schemas.microsoft.com/office/drawing/2014/main" xmlns="" id="{221DC2C5-8E0E-4301-AA93-FB2A8C9AD4BA}"/>
            </a:ext>
          </a:extLst>
        </xdr:cNvPr>
        <xdr:cNvSpPr txBox="1">
          <a:spLocks noChangeArrowheads="1"/>
        </xdr:cNvSpPr>
      </xdr:nvSpPr>
      <xdr:spPr bwMode="auto">
        <a:xfrm>
          <a:off x="3321050" y="9344025"/>
          <a:ext cx="4604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6 - 39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134A133C-8170-BE50-35B1-9CC561CC8946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xmlns="" id="{B0C9060A-74F0-3728-C7B4-B6624B9313B3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xmlns="" id="{48158306-DD82-FB4D-770F-72349ED7469B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xmlns="" id="{3AF7893F-47A7-E9D7-DFBE-15583233AF86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6" name="Text Box 14">
          <a:extLst>
            <a:ext uri="{FF2B5EF4-FFF2-40B4-BE49-F238E27FC236}">
              <a16:creationId xmlns:a16="http://schemas.microsoft.com/office/drawing/2014/main" xmlns="" id="{77E1CA57-54EB-2D9A-88B5-4A7187480FBF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44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7" name="Text Box 15">
          <a:extLst>
            <a:ext uri="{FF2B5EF4-FFF2-40B4-BE49-F238E27FC236}">
              <a16:creationId xmlns:a16="http://schemas.microsoft.com/office/drawing/2014/main" xmlns="" id="{4D51CBAC-E3B1-827F-5514-EEBFC3ABFB36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179448" name="Line 132">
          <a:extLst>
            <a:ext uri="{FF2B5EF4-FFF2-40B4-BE49-F238E27FC236}">
              <a16:creationId xmlns:a16="http://schemas.microsoft.com/office/drawing/2014/main" xmlns="" id="{3669E47A-3F36-F103-BD7B-905B96BD57E5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179449" name="Line 133">
          <a:extLst>
            <a:ext uri="{FF2B5EF4-FFF2-40B4-BE49-F238E27FC236}">
              <a16:creationId xmlns:a16="http://schemas.microsoft.com/office/drawing/2014/main" xmlns="" id="{F58ABD27-C030-470B-9051-2BD6D6D0F8B8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45</xdr:row>
      <xdr:rowOff>0</xdr:rowOff>
    </xdr:to>
    <xdr:grpSp>
      <xdr:nvGrpSpPr>
        <xdr:cNvPr id="179450" name="Group 134">
          <a:extLst>
            <a:ext uri="{FF2B5EF4-FFF2-40B4-BE49-F238E27FC236}">
              <a16:creationId xmlns:a16="http://schemas.microsoft.com/office/drawing/2014/main" xmlns="" id="{6F2A004D-FDDB-7DEC-6832-2A027DC2BFD3}"/>
            </a:ext>
          </a:extLst>
        </xdr:cNvPr>
        <xdr:cNvGrpSpPr>
          <a:grpSpLocks/>
        </xdr:cNvGrpSpPr>
      </xdr:nvGrpSpPr>
      <xdr:grpSpPr bwMode="auto">
        <a:xfrm>
          <a:off x="1085453" y="777875"/>
          <a:ext cx="137319" cy="9342438"/>
          <a:chOff x="152" y="65"/>
          <a:chExt cx="15" cy="913"/>
        </a:xfrm>
      </xdr:grpSpPr>
      <xdr:sp macro="" textlink="">
        <xdr:nvSpPr>
          <xdr:cNvPr id="179494" name="Rectangle 135">
            <a:extLst>
              <a:ext uri="{FF2B5EF4-FFF2-40B4-BE49-F238E27FC236}">
                <a16:creationId xmlns:a16="http://schemas.microsoft.com/office/drawing/2014/main" xmlns="" id="{BF5853B3-D92B-9417-6EB6-0064D4AD53FF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9495" name="Line 136">
            <a:extLst>
              <a:ext uri="{FF2B5EF4-FFF2-40B4-BE49-F238E27FC236}">
                <a16:creationId xmlns:a16="http://schemas.microsoft.com/office/drawing/2014/main" xmlns="" id="{28644055-7626-E0F8-F546-27FB99A4D12D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9496" name="Line 137">
            <a:extLst>
              <a:ext uri="{FF2B5EF4-FFF2-40B4-BE49-F238E27FC236}">
                <a16:creationId xmlns:a16="http://schemas.microsoft.com/office/drawing/2014/main" xmlns="" id="{EE2A46D7-CC14-5FA2-87E4-52EF69C0A575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73025</xdr:colOff>
      <xdr:row>5</xdr:row>
      <xdr:rowOff>38100</xdr:rowOff>
    </xdr:from>
    <xdr:to>
      <xdr:col>17</xdr:col>
      <xdr:colOff>34925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:a16="http://schemas.microsoft.com/office/drawing/2014/main" xmlns="" id="{615A7B2C-6AD2-60CC-5A32-0DF142F0C6AF}"/>
            </a:ext>
          </a:extLst>
        </xdr:cNvPr>
        <xdr:cNvSpPr txBox="1">
          <a:spLocks noChangeArrowheads="1"/>
        </xdr:cNvSpPr>
      </xdr:nvSpPr>
      <xdr:spPr bwMode="auto">
        <a:xfrm>
          <a:off x="220027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7</xdr:row>
      <xdr:rowOff>38100</xdr:rowOff>
    </xdr:from>
    <xdr:to>
      <xdr:col>17</xdr:col>
      <xdr:colOff>34925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:a16="http://schemas.microsoft.com/office/drawing/2014/main" xmlns="" id="{B0923026-CF81-FFA9-5C6C-D2E341F8E607}"/>
            </a:ext>
          </a:extLst>
        </xdr:cNvPr>
        <xdr:cNvSpPr txBox="1">
          <a:spLocks noChangeArrowheads="1"/>
        </xdr:cNvSpPr>
      </xdr:nvSpPr>
      <xdr:spPr bwMode="auto">
        <a:xfrm>
          <a:off x="220027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9</xdr:row>
      <xdr:rowOff>38100</xdr:rowOff>
    </xdr:from>
    <xdr:to>
      <xdr:col>17</xdr:col>
      <xdr:colOff>34925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:a16="http://schemas.microsoft.com/office/drawing/2014/main" xmlns="" id="{F128F75A-11DA-D3C2-8CE2-B413C5E82EE2}"/>
            </a:ext>
          </a:extLst>
        </xdr:cNvPr>
        <xdr:cNvSpPr txBox="1">
          <a:spLocks noChangeArrowheads="1"/>
        </xdr:cNvSpPr>
      </xdr:nvSpPr>
      <xdr:spPr bwMode="auto">
        <a:xfrm>
          <a:off x="220027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11</xdr:row>
      <xdr:rowOff>38100</xdr:rowOff>
    </xdr:from>
    <xdr:to>
      <xdr:col>17</xdr:col>
      <xdr:colOff>34925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:a16="http://schemas.microsoft.com/office/drawing/2014/main" xmlns="" id="{D63EF5B3-3126-37CC-9FD8-91A264749653}"/>
            </a:ext>
          </a:extLst>
        </xdr:cNvPr>
        <xdr:cNvSpPr txBox="1">
          <a:spLocks noChangeArrowheads="1"/>
        </xdr:cNvSpPr>
      </xdr:nvSpPr>
      <xdr:spPr bwMode="auto">
        <a:xfrm>
          <a:off x="220027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44</xdr:row>
      <xdr:rowOff>0</xdr:rowOff>
    </xdr:from>
    <xdr:to>
      <xdr:col>68</xdr:col>
      <xdr:colOff>0</xdr:colOff>
      <xdr:row>44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:a16="http://schemas.microsoft.com/office/drawing/2014/main" xmlns="" id="{A7B69851-C87A-121A-0CD8-C1D95B5311D3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:a16="http://schemas.microsoft.com/office/drawing/2014/main" xmlns="" id="{56CF436F-F097-0D58-BCCF-96F1DCC79C1C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44</xdr:row>
      <xdr:rowOff>0</xdr:rowOff>
    </xdr:from>
    <xdr:to>
      <xdr:col>68</xdr:col>
      <xdr:colOff>0</xdr:colOff>
      <xdr:row>44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:a16="http://schemas.microsoft.com/office/drawing/2014/main" xmlns="" id="{98C90715-A88B-9065-2C04-38A9BB761332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44</xdr:row>
      <xdr:rowOff>0</xdr:rowOff>
    </xdr:from>
    <xdr:to>
      <xdr:col>68</xdr:col>
      <xdr:colOff>0</xdr:colOff>
      <xdr:row>44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:a16="http://schemas.microsoft.com/office/drawing/2014/main" xmlns="" id="{C301B56D-DB70-FEFC-2FEC-90C7BF52596D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44</xdr:row>
      <xdr:rowOff>0</xdr:rowOff>
    </xdr:from>
    <xdr:to>
      <xdr:col>68</xdr:col>
      <xdr:colOff>0</xdr:colOff>
      <xdr:row>44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:a16="http://schemas.microsoft.com/office/drawing/2014/main" xmlns="" id="{4E358CF0-A4EF-5EF7-58EE-DB29BC72D27F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44</xdr:row>
      <xdr:rowOff>0</xdr:rowOff>
    </xdr:from>
    <xdr:to>
      <xdr:col>68</xdr:col>
      <xdr:colOff>0</xdr:colOff>
      <xdr:row>44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:a16="http://schemas.microsoft.com/office/drawing/2014/main" xmlns="" id="{B2CA3DB5-2AB7-3C14-70D9-198492ABDAB8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179461" name="Line 277">
          <a:extLst>
            <a:ext uri="{FF2B5EF4-FFF2-40B4-BE49-F238E27FC236}">
              <a16:creationId xmlns:a16="http://schemas.microsoft.com/office/drawing/2014/main" xmlns="" id="{3D426984-ABC5-2B72-6722-18E50B968D44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179462" name="Line 278">
          <a:extLst>
            <a:ext uri="{FF2B5EF4-FFF2-40B4-BE49-F238E27FC236}">
              <a16:creationId xmlns:a16="http://schemas.microsoft.com/office/drawing/2014/main" xmlns="" id="{5F9FC775-ED6E-2413-C9DA-CAF8F8C1D815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45</xdr:row>
      <xdr:rowOff>0</xdr:rowOff>
    </xdr:to>
    <xdr:grpSp>
      <xdr:nvGrpSpPr>
        <xdr:cNvPr id="179463" name="Group 279">
          <a:extLst>
            <a:ext uri="{FF2B5EF4-FFF2-40B4-BE49-F238E27FC236}">
              <a16:creationId xmlns:a16="http://schemas.microsoft.com/office/drawing/2014/main" xmlns="" id="{1FE77F67-1C32-65FB-A03E-194907FAE194}"/>
            </a:ext>
          </a:extLst>
        </xdr:cNvPr>
        <xdr:cNvGrpSpPr>
          <a:grpSpLocks/>
        </xdr:cNvGrpSpPr>
      </xdr:nvGrpSpPr>
      <xdr:grpSpPr bwMode="auto">
        <a:xfrm>
          <a:off x="6675438" y="777875"/>
          <a:ext cx="137318" cy="9342438"/>
          <a:chOff x="152" y="65"/>
          <a:chExt cx="15" cy="913"/>
        </a:xfrm>
      </xdr:grpSpPr>
      <xdr:sp macro="" textlink="">
        <xdr:nvSpPr>
          <xdr:cNvPr id="179491" name="Rectangle 280">
            <a:extLst>
              <a:ext uri="{FF2B5EF4-FFF2-40B4-BE49-F238E27FC236}">
                <a16:creationId xmlns:a16="http://schemas.microsoft.com/office/drawing/2014/main" xmlns="" id="{D9BDBA35-824B-A42E-A315-417A2D10CF91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9492" name="Line 281">
            <a:extLst>
              <a:ext uri="{FF2B5EF4-FFF2-40B4-BE49-F238E27FC236}">
                <a16:creationId xmlns:a16="http://schemas.microsoft.com/office/drawing/2014/main" xmlns="" id="{782E48A8-8AC0-5F77-A884-479E26C0B391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9493" name="Line 282">
            <a:extLst>
              <a:ext uri="{FF2B5EF4-FFF2-40B4-BE49-F238E27FC236}">
                <a16:creationId xmlns:a16="http://schemas.microsoft.com/office/drawing/2014/main" xmlns="" id="{E0F8BEB4-17AC-921B-B30E-5BBDC7AAAA48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34948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:a16="http://schemas.microsoft.com/office/drawing/2014/main" xmlns="" id="{302F3AF8-D77B-7F31-E1A6-C6AA98C81C71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34948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:a16="http://schemas.microsoft.com/office/drawing/2014/main" xmlns="" id="{9E85D627-DEED-353B-9177-85E672B5632E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34948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:a16="http://schemas.microsoft.com/office/drawing/2014/main" xmlns="" id="{20F79FB5-BE55-32C1-A510-A2076D520702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34948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:a16="http://schemas.microsoft.com/office/drawing/2014/main" xmlns="" id="{4F2DB0FC-44FD-0F6A-01C4-DA0F5E3D71C8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44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:a16="http://schemas.microsoft.com/office/drawing/2014/main" xmlns="" id="{E35E4E9E-970A-1EA8-562F-D1BD0B4D7C81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44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:a16="http://schemas.microsoft.com/office/drawing/2014/main" xmlns="" id="{4ECF02D6-E7F9-297A-D525-07A654D41A3B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44</xdr:row>
      <xdr:rowOff>0</xdr:rowOff>
    </xdr:from>
    <xdr:to>
      <xdr:col>65</xdr:col>
      <xdr:colOff>0</xdr:colOff>
      <xdr:row>44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:a16="http://schemas.microsoft.com/office/drawing/2014/main" xmlns="" id="{747310BB-D456-0C4C-CC03-8438C1B83B75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23</xdr:row>
      <xdr:rowOff>19050</xdr:rowOff>
    </xdr:from>
    <xdr:to>
      <xdr:col>27</xdr:col>
      <xdr:colOff>0</xdr:colOff>
      <xdr:row>23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:a16="http://schemas.microsoft.com/office/drawing/2014/main" xmlns="" id="{8AA1AA26-8C90-B941-9D75-5C91AED5E04B}"/>
            </a:ext>
          </a:extLst>
        </xdr:cNvPr>
        <xdr:cNvSpPr txBox="1">
          <a:spLocks noChangeArrowheads="1"/>
        </xdr:cNvSpPr>
      </xdr:nvSpPr>
      <xdr:spPr bwMode="auto">
        <a:xfrm>
          <a:off x="401002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25</xdr:row>
      <xdr:rowOff>38100</xdr:rowOff>
    </xdr:from>
    <xdr:to>
      <xdr:col>27</xdr:col>
      <xdr:colOff>0</xdr:colOff>
      <xdr:row>25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:a16="http://schemas.microsoft.com/office/drawing/2014/main" xmlns="" id="{65A7BF54-4FD9-C042-50EE-195A8C265ECB}"/>
            </a:ext>
          </a:extLst>
        </xdr:cNvPr>
        <xdr:cNvSpPr txBox="1">
          <a:spLocks noChangeArrowheads="1"/>
        </xdr:cNvSpPr>
      </xdr:nvSpPr>
      <xdr:spPr bwMode="auto">
        <a:xfrm>
          <a:off x="401002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23</xdr:row>
      <xdr:rowOff>19050</xdr:rowOff>
    </xdr:from>
    <xdr:to>
      <xdr:col>68</xdr:col>
      <xdr:colOff>0</xdr:colOff>
      <xdr:row>23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:a16="http://schemas.microsoft.com/office/drawing/2014/main" xmlns="" id="{E0CFAB78-3452-D1A6-D329-4DAA487BC2AA}"/>
            </a:ext>
          </a:extLst>
        </xdr:cNvPr>
        <xdr:cNvSpPr txBox="1">
          <a:spLocks noChangeArrowheads="1"/>
        </xdr:cNvSpPr>
      </xdr:nvSpPr>
      <xdr:spPr bwMode="auto">
        <a:xfrm>
          <a:off x="959167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25</xdr:row>
      <xdr:rowOff>38100</xdr:rowOff>
    </xdr:from>
    <xdr:to>
      <xdr:col>68</xdr:col>
      <xdr:colOff>0</xdr:colOff>
      <xdr:row>25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:a16="http://schemas.microsoft.com/office/drawing/2014/main" xmlns="" id="{DB284029-DF9F-F5B0-24A7-053BDBEF4E54}"/>
            </a:ext>
          </a:extLst>
        </xdr:cNvPr>
        <xdr:cNvSpPr txBox="1">
          <a:spLocks noChangeArrowheads="1"/>
        </xdr:cNvSpPr>
      </xdr:nvSpPr>
      <xdr:spPr bwMode="auto">
        <a:xfrm>
          <a:off x="959167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34925</xdr:rowOff>
    </xdr:from>
    <xdr:to>
      <xdr:col>27</xdr:col>
      <xdr:colOff>0</xdr:colOff>
      <xdr:row>13</xdr:row>
      <xdr:rowOff>206375</xdr:rowOff>
    </xdr:to>
    <xdr:sp macro="" textlink="">
      <xdr:nvSpPr>
        <xdr:cNvPr id="41" name="Text Box 7">
          <a:extLst>
            <a:ext uri="{FF2B5EF4-FFF2-40B4-BE49-F238E27FC236}">
              <a16:creationId xmlns:a16="http://schemas.microsoft.com/office/drawing/2014/main" xmlns="" id="{DD3494DD-9E37-2E31-4DD8-8079ACC31E6E}"/>
            </a:ext>
          </a:extLst>
        </xdr:cNvPr>
        <xdr:cNvSpPr txBox="1">
          <a:spLocks noChangeArrowheads="1"/>
        </xdr:cNvSpPr>
      </xdr:nvSpPr>
      <xdr:spPr bwMode="auto">
        <a:xfrm>
          <a:off x="401002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13</xdr:row>
      <xdr:rowOff>38100</xdr:rowOff>
    </xdr:from>
    <xdr:to>
      <xdr:col>17</xdr:col>
      <xdr:colOff>34925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:a16="http://schemas.microsoft.com/office/drawing/2014/main" xmlns="" id="{564254FA-1296-A159-CAB7-A726666BCADA}"/>
            </a:ext>
          </a:extLst>
        </xdr:cNvPr>
        <xdr:cNvSpPr txBox="1">
          <a:spLocks noChangeArrowheads="1"/>
        </xdr:cNvSpPr>
      </xdr:nvSpPr>
      <xdr:spPr bwMode="auto">
        <a:xfrm>
          <a:off x="220027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34925</xdr:rowOff>
    </xdr:from>
    <xdr:to>
      <xdr:col>68</xdr:col>
      <xdr:colOff>0</xdr:colOff>
      <xdr:row>13</xdr:row>
      <xdr:rowOff>206375</xdr:rowOff>
    </xdr:to>
    <xdr:sp macro="" textlink="">
      <xdr:nvSpPr>
        <xdr:cNvPr id="43" name="Text Box 152">
          <a:extLst>
            <a:ext uri="{FF2B5EF4-FFF2-40B4-BE49-F238E27FC236}">
              <a16:creationId xmlns:a16="http://schemas.microsoft.com/office/drawing/2014/main" xmlns="" id="{71620210-75B9-FF32-F826-1569AE3F2C7C}"/>
            </a:ext>
          </a:extLst>
        </xdr:cNvPr>
        <xdr:cNvSpPr txBox="1">
          <a:spLocks noChangeArrowheads="1"/>
        </xdr:cNvSpPr>
      </xdr:nvSpPr>
      <xdr:spPr bwMode="auto">
        <a:xfrm>
          <a:off x="959167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34948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:a16="http://schemas.microsoft.com/office/drawing/2014/main" xmlns="" id="{21AA95F9-02AC-76D4-1F38-0A7D428E89F0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xmlns="" id="{613BD5D5-D460-54B1-6D1D-30EAF65B8011}"/>
            </a:ext>
          </a:extLst>
        </xdr:cNvPr>
        <xdr:cNvSpPr txBox="1">
          <a:spLocks noChangeArrowheads="1"/>
        </xdr:cNvSpPr>
      </xdr:nvSpPr>
      <xdr:spPr bwMode="auto">
        <a:xfrm>
          <a:off x="401002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15</xdr:row>
      <xdr:rowOff>38100</xdr:rowOff>
    </xdr:from>
    <xdr:to>
      <xdr:col>17</xdr:col>
      <xdr:colOff>34925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:a16="http://schemas.microsoft.com/office/drawing/2014/main" xmlns="" id="{90167971-2429-940F-39CB-06138B50F9D8}"/>
            </a:ext>
          </a:extLst>
        </xdr:cNvPr>
        <xdr:cNvSpPr txBox="1">
          <a:spLocks noChangeArrowheads="1"/>
        </xdr:cNvSpPr>
      </xdr:nvSpPr>
      <xdr:spPr bwMode="auto">
        <a:xfrm>
          <a:off x="2200275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:a16="http://schemas.microsoft.com/office/drawing/2014/main" xmlns="" id="{9F401AAA-273B-17FE-CF44-762F72E0FF7F}"/>
            </a:ext>
          </a:extLst>
        </xdr:cNvPr>
        <xdr:cNvSpPr txBox="1">
          <a:spLocks noChangeArrowheads="1"/>
        </xdr:cNvSpPr>
      </xdr:nvSpPr>
      <xdr:spPr bwMode="auto">
        <a:xfrm>
          <a:off x="959167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34948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:a16="http://schemas.microsoft.com/office/drawing/2014/main" xmlns="" id="{BDF4BD7B-681E-FB1B-8031-FB5A62D7B39F}"/>
            </a:ext>
          </a:extLst>
        </xdr:cNvPr>
        <xdr:cNvSpPr txBox="1">
          <a:spLocks noChangeArrowheads="1"/>
        </xdr:cNvSpPr>
      </xdr:nvSpPr>
      <xdr:spPr bwMode="auto">
        <a:xfrm>
          <a:off x="7886700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21</xdr:row>
      <xdr:rowOff>28575</xdr:rowOff>
    </xdr:from>
    <xdr:to>
      <xdr:col>27</xdr:col>
      <xdr:colOff>0</xdr:colOff>
      <xdr:row>21</xdr:row>
      <xdr:rowOff>200025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xmlns="" id="{0099F8C2-33CC-DD95-7DB3-27840B31C29A}"/>
            </a:ext>
          </a:extLst>
        </xdr:cNvPr>
        <xdr:cNvSpPr txBox="1">
          <a:spLocks noChangeArrowheads="1"/>
        </xdr:cNvSpPr>
      </xdr:nvSpPr>
      <xdr:spPr bwMode="auto">
        <a:xfrm>
          <a:off x="4010025" y="47625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17</xdr:row>
      <xdr:rowOff>38100</xdr:rowOff>
    </xdr:from>
    <xdr:to>
      <xdr:col>17</xdr:col>
      <xdr:colOff>34925</xdr:colOff>
      <xdr:row>17</xdr:row>
      <xdr:rowOff>209550</xdr:rowOff>
    </xdr:to>
    <xdr:sp macro="" textlink="">
      <xdr:nvSpPr>
        <xdr:cNvPr id="50" name="Text Box 140">
          <a:extLst>
            <a:ext uri="{FF2B5EF4-FFF2-40B4-BE49-F238E27FC236}">
              <a16:creationId xmlns:a16="http://schemas.microsoft.com/office/drawing/2014/main" xmlns="" id="{D90DF72F-248A-F0D7-AB8B-ED5B1502C819}"/>
            </a:ext>
          </a:extLst>
        </xdr:cNvPr>
        <xdr:cNvSpPr txBox="1">
          <a:spLocks noChangeArrowheads="1"/>
        </xdr:cNvSpPr>
      </xdr:nvSpPr>
      <xdr:spPr bwMode="auto">
        <a:xfrm>
          <a:off x="2200275" y="3857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19</xdr:row>
      <xdr:rowOff>38100</xdr:rowOff>
    </xdr:from>
    <xdr:to>
      <xdr:col>17</xdr:col>
      <xdr:colOff>34925</xdr:colOff>
      <xdr:row>19</xdr:row>
      <xdr:rowOff>209550</xdr:rowOff>
    </xdr:to>
    <xdr:sp macro="" textlink="">
      <xdr:nvSpPr>
        <xdr:cNvPr id="51" name="Text Box 141">
          <a:extLst>
            <a:ext uri="{FF2B5EF4-FFF2-40B4-BE49-F238E27FC236}">
              <a16:creationId xmlns:a16="http://schemas.microsoft.com/office/drawing/2014/main" xmlns="" id="{2A5B6B4E-A112-8569-5849-7CEA9B951349}"/>
            </a:ext>
          </a:extLst>
        </xdr:cNvPr>
        <xdr:cNvSpPr txBox="1">
          <a:spLocks noChangeArrowheads="1"/>
        </xdr:cNvSpPr>
      </xdr:nvSpPr>
      <xdr:spPr bwMode="auto">
        <a:xfrm>
          <a:off x="2200275" y="4314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21</xdr:row>
      <xdr:rowOff>38100</xdr:rowOff>
    </xdr:from>
    <xdr:to>
      <xdr:col>17</xdr:col>
      <xdr:colOff>34925</xdr:colOff>
      <xdr:row>21</xdr:row>
      <xdr:rowOff>209550</xdr:rowOff>
    </xdr:to>
    <xdr:sp macro="" textlink="">
      <xdr:nvSpPr>
        <xdr:cNvPr id="52" name="Text Box 142">
          <a:extLst>
            <a:ext uri="{FF2B5EF4-FFF2-40B4-BE49-F238E27FC236}">
              <a16:creationId xmlns:a16="http://schemas.microsoft.com/office/drawing/2014/main" xmlns="" id="{F1B97003-92DC-3B3C-260A-E26CDD91832E}"/>
            </a:ext>
          </a:extLst>
        </xdr:cNvPr>
        <xdr:cNvSpPr txBox="1">
          <a:spLocks noChangeArrowheads="1"/>
        </xdr:cNvSpPr>
      </xdr:nvSpPr>
      <xdr:spPr bwMode="auto">
        <a:xfrm>
          <a:off x="2200275" y="4772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21</xdr:row>
      <xdr:rowOff>28575</xdr:rowOff>
    </xdr:from>
    <xdr:to>
      <xdr:col>68</xdr:col>
      <xdr:colOff>0</xdr:colOff>
      <xdr:row>21</xdr:row>
      <xdr:rowOff>200025</xdr:rowOff>
    </xdr:to>
    <xdr:sp macro="" textlink="">
      <xdr:nvSpPr>
        <xdr:cNvPr id="54" name="Text Box 155">
          <a:extLst>
            <a:ext uri="{FF2B5EF4-FFF2-40B4-BE49-F238E27FC236}">
              <a16:creationId xmlns:a16="http://schemas.microsoft.com/office/drawing/2014/main" xmlns="" id="{11DE92A8-C081-0DF8-72E4-9DC7F06ABA6A}"/>
            </a:ext>
          </a:extLst>
        </xdr:cNvPr>
        <xdr:cNvSpPr txBox="1">
          <a:spLocks noChangeArrowheads="1"/>
        </xdr:cNvSpPr>
      </xdr:nvSpPr>
      <xdr:spPr bwMode="auto">
        <a:xfrm>
          <a:off x="9591675" y="47625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17</xdr:row>
      <xdr:rowOff>38100</xdr:rowOff>
    </xdr:from>
    <xdr:to>
      <xdr:col>58</xdr:col>
      <xdr:colOff>34948</xdr:colOff>
      <xdr:row>17</xdr:row>
      <xdr:rowOff>209550</xdr:rowOff>
    </xdr:to>
    <xdr:sp macro="" textlink="">
      <xdr:nvSpPr>
        <xdr:cNvPr id="55" name="Text Box 285">
          <a:extLst>
            <a:ext uri="{FF2B5EF4-FFF2-40B4-BE49-F238E27FC236}">
              <a16:creationId xmlns:a16="http://schemas.microsoft.com/office/drawing/2014/main" xmlns="" id="{A1D53C12-57AF-F7C4-9942-B5AAE2D6B9CB}"/>
            </a:ext>
          </a:extLst>
        </xdr:cNvPr>
        <xdr:cNvSpPr txBox="1">
          <a:spLocks noChangeArrowheads="1"/>
        </xdr:cNvSpPr>
      </xdr:nvSpPr>
      <xdr:spPr bwMode="auto">
        <a:xfrm>
          <a:off x="7886700" y="3857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19</xdr:row>
      <xdr:rowOff>38100</xdr:rowOff>
    </xdr:from>
    <xdr:to>
      <xdr:col>58</xdr:col>
      <xdr:colOff>34948</xdr:colOff>
      <xdr:row>19</xdr:row>
      <xdr:rowOff>209550</xdr:rowOff>
    </xdr:to>
    <xdr:sp macro="" textlink="">
      <xdr:nvSpPr>
        <xdr:cNvPr id="56" name="Text Box 286">
          <a:extLst>
            <a:ext uri="{FF2B5EF4-FFF2-40B4-BE49-F238E27FC236}">
              <a16:creationId xmlns:a16="http://schemas.microsoft.com/office/drawing/2014/main" xmlns="" id="{1FEA1AA8-6608-C28C-3A17-0B4A3A2BDBC7}"/>
            </a:ext>
          </a:extLst>
        </xdr:cNvPr>
        <xdr:cNvSpPr txBox="1">
          <a:spLocks noChangeArrowheads="1"/>
        </xdr:cNvSpPr>
      </xdr:nvSpPr>
      <xdr:spPr bwMode="auto">
        <a:xfrm>
          <a:off x="7886700" y="4314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21</xdr:row>
      <xdr:rowOff>38100</xdr:rowOff>
    </xdr:from>
    <xdr:to>
      <xdr:col>58</xdr:col>
      <xdr:colOff>34948</xdr:colOff>
      <xdr:row>21</xdr:row>
      <xdr:rowOff>209550</xdr:rowOff>
    </xdr:to>
    <xdr:sp macro="" textlink="">
      <xdr:nvSpPr>
        <xdr:cNvPr id="57" name="Text Box 287">
          <a:extLst>
            <a:ext uri="{FF2B5EF4-FFF2-40B4-BE49-F238E27FC236}">
              <a16:creationId xmlns:a16="http://schemas.microsoft.com/office/drawing/2014/main" xmlns="" id="{FBFA2CDC-60A0-C6DB-A9A8-69BA55D78B99}"/>
            </a:ext>
          </a:extLst>
        </xdr:cNvPr>
        <xdr:cNvSpPr txBox="1">
          <a:spLocks noChangeArrowheads="1"/>
        </xdr:cNvSpPr>
      </xdr:nvSpPr>
      <xdr:spPr bwMode="auto">
        <a:xfrm>
          <a:off x="7886700" y="4772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42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xmlns="" id="{9737FE9C-72D3-922A-A8C6-DE8268915079}"/>
            </a:ext>
          </a:extLst>
        </xdr:cNvPr>
        <xdr:cNvSpPr txBox="1">
          <a:spLocks noChangeArrowheads="1"/>
        </xdr:cNvSpPr>
      </xdr:nvSpPr>
      <xdr:spPr bwMode="auto">
        <a:xfrm>
          <a:off x="5048250" y="109061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23</xdr:row>
      <xdr:rowOff>19050</xdr:rowOff>
    </xdr:from>
    <xdr:to>
      <xdr:col>72</xdr:col>
      <xdr:colOff>0</xdr:colOff>
      <xdr:row>23</xdr:row>
      <xdr:rowOff>190500</xdr:rowOff>
    </xdr:to>
    <xdr:sp macro="" textlink="">
      <xdr:nvSpPr>
        <xdr:cNvPr id="4" name="Text Box 137">
          <a:extLst>
            <a:ext uri="{FF2B5EF4-FFF2-40B4-BE49-F238E27FC236}">
              <a16:creationId xmlns:a16="http://schemas.microsoft.com/office/drawing/2014/main" xmlns="" id="{5ABFA283-8EFE-2FB3-ED8D-324953C38222}"/>
            </a:ext>
          </a:extLst>
        </xdr:cNvPr>
        <xdr:cNvSpPr txBox="1">
          <a:spLocks noChangeArrowheads="1"/>
        </xdr:cNvSpPr>
      </xdr:nvSpPr>
      <xdr:spPr bwMode="auto">
        <a:xfrm>
          <a:off x="9820275" y="65817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2A2EC97A-B937-AA4B-84A6-FA6C11AF283A}"/>
            </a:ext>
          </a:extLst>
        </xdr:cNvPr>
        <xdr:cNvSpPr txBox="1">
          <a:spLocks noChangeArrowheads="1"/>
        </xdr:cNvSpPr>
      </xdr:nvSpPr>
      <xdr:spPr bwMode="auto">
        <a:xfrm>
          <a:off x="3848100" y="29432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6" name="Text Box 85">
          <a:extLst>
            <a:ext uri="{FF2B5EF4-FFF2-40B4-BE49-F238E27FC236}">
              <a16:creationId xmlns:a16="http://schemas.microsoft.com/office/drawing/2014/main" xmlns="" id="{20D761CF-7D4B-2F60-0E39-97B7BECE9C4C}"/>
            </a:ext>
          </a:extLst>
        </xdr:cNvPr>
        <xdr:cNvSpPr txBox="1">
          <a:spLocks noChangeArrowheads="1"/>
        </xdr:cNvSpPr>
      </xdr:nvSpPr>
      <xdr:spPr bwMode="auto">
        <a:xfrm>
          <a:off x="3848100" y="3400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10</xdr:row>
      <xdr:rowOff>0</xdr:rowOff>
    </xdr:from>
    <xdr:to>
      <xdr:col>68</xdr:col>
      <xdr:colOff>50800</xdr:colOff>
      <xdr:row>10</xdr:row>
      <xdr:rowOff>31750</xdr:rowOff>
    </xdr:to>
    <xdr:sp macro="" textlink="">
      <xdr:nvSpPr>
        <xdr:cNvPr id="180450" name="Line 130">
          <a:extLst>
            <a:ext uri="{FF2B5EF4-FFF2-40B4-BE49-F238E27FC236}">
              <a16:creationId xmlns:a16="http://schemas.microsoft.com/office/drawing/2014/main" xmlns="" id="{A78E0426-22F7-618F-0246-492019B1D607}"/>
            </a:ext>
          </a:extLst>
        </xdr:cNvPr>
        <xdr:cNvSpPr>
          <a:spLocks noChangeShapeType="1"/>
        </xdr:cNvSpPr>
      </xdr:nvSpPr>
      <xdr:spPr bwMode="auto">
        <a:xfrm>
          <a:off x="977900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19050</xdr:rowOff>
    </xdr:to>
    <xdr:sp macro="" textlink="">
      <xdr:nvSpPr>
        <xdr:cNvPr id="180451" name="Line 131">
          <a:extLst>
            <a:ext uri="{FF2B5EF4-FFF2-40B4-BE49-F238E27FC236}">
              <a16:creationId xmlns:a16="http://schemas.microsoft.com/office/drawing/2014/main" xmlns="" id="{769F6002-839A-421D-548F-E3E84E5E7DA0}"/>
            </a:ext>
          </a:extLst>
        </xdr:cNvPr>
        <xdr:cNvSpPr>
          <a:spLocks noChangeShapeType="1"/>
        </xdr:cNvSpPr>
      </xdr:nvSpPr>
      <xdr:spPr bwMode="auto">
        <a:xfrm>
          <a:off x="967740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10</xdr:row>
      <xdr:rowOff>0</xdr:rowOff>
    </xdr:from>
    <xdr:to>
      <xdr:col>69</xdr:col>
      <xdr:colOff>12700</xdr:colOff>
      <xdr:row>10</xdr:row>
      <xdr:rowOff>38100</xdr:rowOff>
    </xdr:to>
    <xdr:sp macro="" textlink="">
      <xdr:nvSpPr>
        <xdr:cNvPr id="180452" name="Line 132">
          <a:extLst>
            <a:ext uri="{FF2B5EF4-FFF2-40B4-BE49-F238E27FC236}">
              <a16:creationId xmlns:a16="http://schemas.microsoft.com/office/drawing/2014/main" xmlns="" id="{E3104466-AEC2-6AAE-AA05-6DFB39D1CA64}"/>
            </a:ext>
          </a:extLst>
        </xdr:cNvPr>
        <xdr:cNvSpPr>
          <a:spLocks noChangeShapeType="1"/>
        </xdr:cNvSpPr>
      </xdr:nvSpPr>
      <xdr:spPr bwMode="auto">
        <a:xfrm>
          <a:off x="9880600" y="22161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10</xdr:row>
      <xdr:rowOff>0</xdr:rowOff>
    </xdr:from>
    <xdr:to>
      <xdr:col>70</xdr:col>
      <xdr:colOff>69850</xdr:colOff>
      <xdr:row>10</xdr:row>
      <xdr:rowOff>31750</xdr:rowOff>
    </xdr:to>
    <xdr:sp macro="" textlink="">
      <xdr:nvSpPr>
        <xdr:cNvPr id="180453" name="Line 133">
          <a:extLst>
            <a:ext uri="{FF2B5EF4-FFF2-40B4-BE49-F238E27FC236}">
              <a16:creationId xmlns:a16="http://schemas.microsoft.com/office/drawing/2014/main" xmlns="" id="{909A4C74-67DE-51E7-FF5C-3F00CE2A8DA3}"/>
            </a:ext>
          </a:extLst>
        </xdr:cNvPr>
        <xdr:cNvSpPr>
          <a:spLocks noChangeShapeType="1"/>
        </xdr:cNvSpPr>
      </xdr:nvSpPr>
      <xdr:spPr bwMode="auto">
        <a:xfrm>
          <a:off x="1007745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10</xdr:row>
      <xdr:rowOff>0</xdr:rowOff>
    </xdr:from>
    <xdr:to>
      <xdr:col>69</xdr:col>
      <xdr:colOff>107950</xdr:colOff>
      <xdr:row>10</xdr:row>
      <xdr:rowOff>19050</xdr:rowOff>
    </xdr:to>
    <xdr:sp macro="" textlink="">
      <xdr:nvSpPr>
        <xdr:cNvPr id="180454" name="Line 134">
          <a:extLst>
            <a:ext uri="{FF2B5EF4-FFF2-40B4-BE49-F238E27FC236}">
              <a16:creationId xmlns:a16="http://schemas.microsoft.com/office/drawing/2014/main" xmlns="" id="{5CE9C004-D628-1348-982B-7175DE164748}"/>
            </a:ext>
          </a:extLst>
        </xdr:cNvPr>
        <xdr:cNvSpPr>
          <a:spLocks noChangeShapeType="1"/>
        </xdr:cNvSpPr>
      </xdr:nvSpPr>
      <xdr:spPr bwMode="auto">
        <a:xfrm>
          <a:off x="997585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12700</xdr:rowOff>
    </xdr:to>
    <xdr:sp macro="" textlink="">
      <xdr:nvSpPr>
        <xdr:cNvPr id="180455" name="Line 45">
          <a:extLst>
            <a:ext uri="{FF2B5EF4-FFF2-40B4-BE49-F238E27FC236}">
              <a16:creationId xmlns:a16="http://schemas.microsoft.com/office/drawing/2014/main" xmlns="" id="{8363572F-E4C9-9E3F-BA99-BCA6258B296A}"/>
            </a:ext>
          </a:extLst>
        </xdr:cNvPr>
        <xdr:cNvSpPr>
          <a:spLocks noChangeShapeType="1"/>
        </xdr:cNvSpPr>
      </xdr:nvSpPr>
      <xdr:spPr bwMode="auto">
        <a:xfrm>
          <a:off x="9677400" y="26733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80456" name="Line 489">
          <a:extLst>
            <a:ext uri="{FF2B5EF4-FFF2-40B4-BE49-F238E27FC236}">
              <a16:creationId xmlns:a16="http://schemas.microsoft.com/office/drawing/2014/main" xmlns="" id="{854DE4C8-5C55-F082-E07A-04F1AEA34C94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80457" name="Line 489">
          <a:extLst>
            <a:ext uri="{FF2B5EF4-FFF2-40B4-BE49-F238E27FC236}">
              <a16:creationId xmlns:a16="http://schemas.microsoft.com/office/drawing/2014/main" xmlns="" id="{39E490C5-BC68-5459-1B80-87A5FAB9FBA4}"/>
            </a:ext>
          </a:extLst>
        </xdr:cNvPr>
        <xdr:cNvSpPr>
          <a:spLocks noChangeShapeType="1"/>
        </xdr:cNvSpPr>
      </xdr:nvSpPr>
      <xdr:spPr bwMode="auto">
        <a:xfrm>
          <a:off x="176530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22</xdr:row>
      <xdr:rowOff>0</xdr:rowOff>
    </xdr:from>
    <xdr:to>
      <xdr:col>10</xdr:col>
      <xdr:colOff>107950</xdr:colOff>
      <xdr:row>22</xdr:row>
      <xdr:rowOff>0</xdr:rowOff>
    </xdr:to>
    <xdr:sp macro="" textlink="">
      <xdr:nvSpPr>
        <xdr:cNvPr id="180458" name="Line 489">
          <a:extLst>
            <a:ext uri="{FF2B5EF4-FFF2-40B4-BE49-F238E27FC236}">
              <a16:creationId xmlns:a16="http://schemas.microsoft.com/office/drawing/2014/main" xmlns="" id="{57A8A2E3-07EA-AE6F-6121-0E66164D0D5C}"/>
            </a:ext>
          </a:extLst>
        </xdr:cNvPr>
        <xdr:cNvSpPr>
          <a:spLocks noChangeShapeType="1"/>
        </xdr:cNvSpPr>
      </xdr:nvSpPr>
      <xdr:spPr bwMode="auto">
        <a:xfrm>
          <a:off x="176530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22</xdr:row>
      <xdr:rowOff>0</xdr:rowOff>
    </xdr:from>
    <xdr:to>
      <xdr:col>54</xdr:col>
      <xdr:colOff>107950</xdr:colOff>
      <xdr:row>22</xdr:row>
      <xdr:rowOff>0</xdr:rowOff>
    </xdr:to>
    <xdr:sp macro="" textlink="">
      <xdr:nvSpPr>
        <xdr:cNvPr id="180459" name="Line 489">
          <a:extLst>
            <a:ext uri="{FF2B5EF4-FFF2-40B4-BE49-F238E27FC236}">
              <a16:creationId xmlns:a16="http://schemas.microsoft.com/office/drawing/2014/main" xmlns="" id="{7FFED23F-88AB-CF4A-E092-611C768AE7FE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22</xdr:row>
      <xdr:rowOff>0</xdr:rowOff>
    </xdr:from>
    <xdr:to>
      <xdr:col>54</xdr:col>
      <xdr:colOff>107950</xdr:colOff>
      <xdr:row>22</xdr:row>
      <xdr:rowOff>0</xdr:rowOff>
    </xdr:to>
    <xdr:sp macro="" textlink="">
      <xdr:nvSpPr>
        <xdr:cNvPr id="180460" name="Line 489">
          <a:extLst>
            <a:ext uri="{FF2B5EF4-FFF2-40B4-BE49-F238E27FC236}">
              <a16:creationId xmlns:a16="http://schemas.microsoft.com/office/drawing/2014/main" xmlns="" id="{E51BAEB0-0A65-D687-3974-35108CB37D63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80461" name="Line 489">
          <a:extLst>
            <a:ext uri="{FF2B5EF4-FFF2-40B4-BE49-F238E27FC236}">
              <a16:creationId xmlns:a16="http://schemas.microsoft.com/office/drawing/2014/main" xmlns="" id="{EED8A7C5-9F33-B354-6A14-C3CF5F1C63CB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24</xdr:row>
      <xdr:rowOff>0</xdr:rowOff>
    </xdr:from>
    <xdr:to>
      <xdr:col>10</xdr:col>
      <xdr:colOff>107950</xdr:colOff>
      <xdr:row>24</xdr:row>
      <xdr:rowOff>0</xdr:rowOff>
    </xdr:to>
    <xdr:sp macro="" textlink="">
      <xdr:nvSpPr>
        <xdr:cNvPr id="180462" name="Line 489">
          <a:extLst>
            <a:ext uri="{FF2B5EF4-FFF2-40B4-BE49-F238E27FC236}">
              <a16:creationId xmlns:a16="http://schemas.microsoft.com/office/drawing/2014/main" xmlns="" id="{1304314B-3F0A-9B90-35A2-08CF11AA8058}"/>
            </a:ext>
          </a:extLst>
        </xdr:cNvPr>
        <xdr:cNvSpPr>
          <a:spLocks noChangeShapeType="1"/>
        </xdr:cNvSpPr>
      </xdr:nvSpPr>
      <xdr:spPr bwMode="auto">
        <a:xfrm>
          <a:off x="176530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24</xdr:row>
      <xdr:rowOff>0</xdr:rowOff>
    </xdr:from>
    <xdr:to>
      <xdr:col>54</xdr:col>
      <xdr:colOff>107950</xdr:colOff>
      <xdr:row>24</xdr:row>
      <xdr:rowOff>0</xdr:rowOff>
    </xdr:to>
    <xdr:sp macro="" textlink="">
      <xdr:nvSpPr>
        <xdr:cNvPr id="180463" name="Line 489">
          <a:extLst>
            <a:ext uri="{FF2B5EF4-FFF2-40B4-BE49-F238E27FC236}">
              <a16:creationId xmlns:a16="http://schemas.microsoft.com/office/drawing/2014/main" xmlns="" id="{D26DF88F-5120-725C-CB99-2B5E1C50406B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24</xdr:row>
      <xdr:rowOff>0</xdr:rowOff>
    </xdr:from>
    <xdr:to>
      <xdr:col>54</xdr:col>
      <xdr:colOff>107950</xdr:colOff>
      <xdr:row>24</xdr:row>
      <xdr:rowOff>0</xdr:rowOff>
    </xdr:to>
    <xdr:sp macro="" textlink="">
      <xdr:nvSpPr>
        <xdr:cNvPr id="180464" name="Line 489">
          <a:extLst>
            <a:ext uri="{FF2B5EF4-FFF2-40B4-BE49-F238E27FC236}">
              <a16:creationId xmlns:a16="http://schemas.microsoft.com/office/drawing/2014/main" xmlns="" id="{38EC53D5-65FA-F7F8-6624-4DA28854DA85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80465" name="Line 489">
          <a:extLst>
            <a:ext uri="{FF2B5EF4-FFF2-40B4-BE49-F238E27FC236}">
              <a16:creationId xmlns:a16="http://schemas.microsoft.com/office/drawing/2014/main" xmlns="" id="{550370A8-9621-7905-153B-B895498DFD0E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22</xdr:row>
      <xdr:rowOff>0</xdr:rowOff>
    </xdr:from>
    <xdr:to>
      <xdr:col>54</xdr:col>
      <xdr:colOff>107950</xdr:colOff>
      <xdr:row>22</xdr:row>
      <xdr:rowOff>0</xdr:rowOff>
    </xdr:to>
    <xdr:sp macro="" textlink="">
      <xdr:nvSpPr>
        <xdr:cNvPr id="180466" name="Line 489">
          <a:extLst>
            <a:ext uri="{FF2B5EF4-FFF2-40B4-BE49-F238E27FC236}">
              <a16:creationId xmlns:a16="http://schemas.microsoft.com/office/drawing/2014/main" xmlns="" id="{011045D6-6723-BCD1-91EC-C604F97E8FDE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24</xdr:row>
      <xdr:rowOff>0</xdr:rowOff>
    </xdr:from>
    <xdr:to>
      <xdr:col>54</xdr:col>
      <xdr:colOff>107950</xdr:colOff>
      <xdr:row>24</xdr:row>
      <xdr:rowOff>0</xdr:rowOff>
    </xdr:to>
    <xdr:sp macro="" textlink="">
      <xdr:nvSpPr>
        <xdr:cNvPr id="180467" name="Line 489">
          <a:extLst>
            <a:ext uri="{FF2B5EF4-FFF2-40B4-BE49-F238E27FC236}">
              <a16:creationId xmlns:a16="http://schemas.microsoft.com/office/drawing/2014/main" xmlns="" id="{BB05B579-A2C2-EF7B-7481-7C566361E851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6" name="Text Box 82">
          <a:extLst>
            <a:ext uri="{FF2B5EF4-FFF2-40B4-BE49-F238E27FC236}">
              <a16:creationId xmlns:a16="http://schemas.microsoft.com/office/drawing/2014/main" xmlns="" id="{0FC7DB24-2AB9-129D-B414-3FB3563A2D30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7" name="Text Box 82">
          <a:extLst>
            <a:ext uri="{FF2B5EF4-FFF2-40B4-BE49-F238E27FC236}">
              <a16:creationId xmlns:a16="http://schemas.microsoft.com/office/drawing/2014/main" xmlns="" id="{82E6002C-6706-CC1A-62F0-4E4B42DDCF51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180470" name="Line 130">
          <a:extLst>
            <a:ext uri="{FF2B5EF4-FFF2-40B4-BE49-F238E27FC236}">
              <a16:creationId xmlns:a16="http://schemas.microsoft.com/office/drawing/2014/main" xmlns="" id="{13B70E83-F5C6-F3A6-21A2-DCD43D416FB6}"/>
            </a:ext>
          </a:extLst>
        </xdr:cNvPr>
        <xdr:cNvSpPr>
          <a:spLocks noChangeShapeType="1"/>
        </xdr:cNvSpPr>
      </xdr:nvSpPr>
      <xdr:spPr bwMode="auto">
        <a:xfrm>
          <a:off x="977900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180471" name="Line 131">
          <a:extLst>
            <a:ext uri="{FF2B5EF4-FFF2-40B4-BE49-F238E27FC236}">
              <a16:creationId xmlns:a16="http://schemas.microsoft.com/office/drawing/2014/main" xmlns="" id="{B7DDFC69-5265-B3BC-4B94-457484A40319}"/>
            </a:ext>
          </a:extLst>
        </xdr:cNvPr>
        <xdr:cNvSpPr>
          <a:spLocks noChangeShapeType="1"/>
        </xdr:cNvSpPr>
      </xdr:nvSpPr>
      <xdr:spPr bwMode="auto">
        <a:xfrm>
          <a:off x="967740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180472" name="Line 132">
          <a:extLst>
            <a:ext uri="{FF2B5EF4-FFF2-40B4-BE49-F238E27FC236}">
              <a16:creationId xmlns:a16="http://schemas.microsoft.com/office/drawing/2014/main" xmlns="" id="{A3CE6C0C-533E-7890-F148-30F7D8AAF912}"/>
            </a:ext>
          </a:extLst>
        </xdr:cNvPr>
        <xdr:cNvSpPr>
          <a:spLocks noChangeShapeType="1"/>
        </xdr:cNvSpPr>
      </xdr:nvSpPr>
      <xdr:spPr bwMode="auto">
        <a:xfrm>
          <a:off x="9880600" y="1301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180473" name="Line 133">
          <a:extLst>
            <a:ext uri="{FF2B5EF4-FFF2-40B4-BE49-F238E27FC236}">
              <a16:creationId xmlns:a16="http://schemas.microsoft.com/office/drawing/2014/main" xmlns="" id="{E36AA07C-8117-A798-FC34-6C4629409EAF}"/>
            </a:ext>
          </a:extLst>
        </xdr:cNvPr>
        <xdr:cNvSpPr>
          <a:spLocks noChangeShapeType="1"/>
        </xdr:cNvSpPr>
      </xdr:nvSpPr>
      <xdr:spPr bwMode="auto">
        <a:xfrm>
          <a:off x="1007745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180474" name="Line 134">
          <a:extLst>
            <a:ext uri="{FF2B5EF4-FFF2-40B4-BE49-F238E27FC236}">
              <a16:creationId xmlns:a16="http://schemas.microsoft.com/office/drawing/2014/main" xmlns="" id="{255DD8B7-4ECA-E352-DC61-FA4D3F560466}"/>
            </a:ext>
          </a:extLst>
        </xdr:cNvPr>
        <xdr:cNvSpPr>
          <a:spLocks noChangeShapeType="1"/>
        </xdr:cNvSpPr>
      </xdr:nvSpPr>
      <xdr:spPr bwMode="auto">
        <a:xfrm>
          <a:off x="997585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80475" name="Line 489">
          <a:extLst>
            <a:ext uri="{FF2B5EF4-FFF2-40B4-BE49-F238E27FC236}">
              <a16:creationId xmlns:a16="http://schemas.microsoft.com/office/drawing/2014/main" xmlns="" id="{EBA60720-4FA9-D4CA-0C07-87CF8EBFCF05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180476" name="Line 489">
          <a:extLst>
            <a:ext uri="{FF2B5EF4-FFF2-40B4-BE49-F238E27FC236}">
              <a16:creationId xmlns:a16="http://schemas.microsoft.com/office/drawing/2014/main" xmlns="" id="{BBF63FFF-8B56-C792-7BDF-154B8E0F8923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80477" name="Line 489">
          <a:extLst>
            <a:ext uri="{FF2B5EF4-FFF2-40B4-BE49-F238E27FC236}">
              <a16:creationId xmlns:a16="http://schemas.microsoft.com/office/drawing/2014/main" xmlns="" id="{E940DE12-6ED5-F188-CEE4-2009D27BA350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180478" name="Line 489">
          <a:extLst>
            <a:ext uri="{FF2B5EF4-FFF2-40B4-BE49-F238E27FC236}">
              <a16:creationId xmlns:a16="http://schemas.microsoft.com/office/drawing/2014/main" xmlns="" id="{7A89EAF2-A550-4211-66A4-D8E2D842DB30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8" name="Text Box 82">
          <a:extLst>
            <a:ext uri="{FF2B5EF4-FFF2-40B4-BE49-F238E27FC236}">
              <a16:creationId xmlns:a16="http://schemas.microsoft.com/office/drawing/2014/main" xmlns="" id="{CDB3B304-8B54-7E7F-9EBF-F4C25E3399FB}"/>
            </a:ext>
          </a:extLst>
        </xdr:cNvPr>
        <xdr:cNvSpPr txBox="1">
          <a:spLocks noChangeArrowheads="1"/>
        </xdr:cNvSpPr>
      </xdr:nvSpPr>
      <xdr:spPr bwMode="auto">
        <a:xfrm>
          <a:off x="3848100" y="2486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8</xdr:row>
      <xdr:rowOff>0</xdr:rowOff>
    </xdr:from>
    <xdr:to>
      <xdr:col>68</xdr:col>
      <xdr:colOff>50800</xdr:colOff>
      <xdr:row>8</xdr:row>
      <xdr:rowOff>31750</xdr:rowOff>
    </xdr:to>
    <xdr:sp macro="" textlink="">
      <xdr:nvSpPr>
        <xdr:cNvPr id="180480" name="Line 130">
          <a:extLst>
            <a:ext uri="{FF2B5EF4-FFF2-40B4-BE49-F238E27FC236}">
              <a16:creationId xmlns:a16="http://schemas.microsoft.com/office/drawing/2014/main" xmlns="" id="{BED959CC-CEDC-71B4-B3D4-1AC61094AA0B}"/>
            </a:ext>
          </a:extLst>
        </xdr:cNvPr>
        <xdr:cNvSpPr>
          <a:spLocks noChangeShapeType="1"/>
        </xdr:cNvSpPr>
      </xdr:nvSpPr>
      <xdr:spPr bwMode="auto">
        <a:xfrm>
          <a:off x="977900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19050</xdr:rowOff>
    </xdr:to>
    <xdr:sp macro="" textlink="">
      <xdr:nvSpPr>
        <xdr:cNvPr id="180481" name="Line 131">
          <a:extLst>
            <a:ext uri="{FF2B5EF4-FFF2-40B4-BE49-F238E27FC236}">
              <a16:creationId xmlns:a16="http://schemas.microsoft.com/office/drawing/2014/main" xmlns="" id="{6CA52C0B-218B-E596-826F-C850BEEF0EA7}"/>
            </a:ext>
          </a:extLst>
        </xdr:cNvPr>
        <xdr:cNvSpPr>
          <a:spLocks noChangeShapeType="1"/>
        </xdr:cNvSpPr>
      </xdr:nvSpPr>
      <xdr:spPr bwMode="auto">
        <a:xfrm>
          <a:off x="967740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8</xdr:row>
      <xdr:rowOff>0</xdr:rowOff>
    </xdr:from>
    <xdr:to>
      <xdr:col>69</xdr:col>
      <xdr:colOff>12700</xdr:colOff>
      <xdr:row>8</xdr:row>
      <xdr:rowOff>38100</xdr:rowOff>
    </xdr:to>
    <xdr:sp macro="" textlink="">
      <xdr:nvSpPr>
        <xdr:cNvPr id="180482" name="Line 132">
          <a:extLst>
            <a:ext uri="{FF2B5EF4-FFF2-40B4-BE49-F238E27FC236}">
              <a16:creationId xmlns:a16="http://schemas.microsoft.com/office/drawing/2014/main" xmlns="" id="{045EB765-E3F2-D4B6-D3B0-716835FA3467}"/>
            </a:ext>
          </a:extLst>
        </xdr:cNvPr>
        <xdr:cNvSpPr>
          <a:spLocks noChangeShapeType="1"/>
        </xdr:cNvSpPr>
      </xdr:nvSpPr>
      <xdr:spPr bwMode="auto">
        <a:xfrm>
          <a:off x="9880600" y="17589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8</xdr:row>
      <xdr:rowOff>0</xdr:rowOff>
    </xdr:from>
    <xdr:to>
      <xdr:col>70</xdr:col>
      <xdr:colOff>69850</xdr:colOff>
      <xdr:row>8</xdr:row>
      <xdr:rowOff>31750</xdr:rowOff>
    </xdr:to>
    <xdr:sp macro="" textlink="">
      <xdr:nvSpPr>
        <xdr:cNvPr id="180483" name="Line 133">
          <a:extLst>
            <a:ext uri="{FF2B5EF4-FFF2-40B4-BE49-F238E27FC236}">
              <a16:creationId xmlns:a16="http://schemas.microsoft.com/office/drawing/2014/main" xmlns="" id="{F791FCAE-6FF9-57E9-862D-E6D4A68AFF96}"/>
            </a:ext>
          </a:extLst>
        </xdr:cNvPr>
        <xdr:cNvSpPr>
          <a:spLocks noChangeShapeType="1"/>
        </xdr:cNvSpPr>
      </xdr:nvSpPr>
      <xdr:spPr bwMode="auto">
        <a:xfrm>
          <a:off x="1007745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8</xdr:row>
      <xdr:rowOff>0</xdr:rowOff>
    </xdr:from>
    <xdr:to>
      <xdr:col>69</xdr:col>
      <xdr:colOff>107950</xdr:colOff>
      <xdr:row>8</xdr:row>
      <xdr:rowOff>19050</xdr:rowOff>
    </xdr:to>
    <xdr:sp macro="" textlink="">
      <xdr:nvSpPr>
        <xdr:cNvPr id="180484" name="Line 134">
          <a:extLst>
            <a:ext uri="{FF2B5EF4-FFF2-40B4-BE49-F238E27FC236}">
              <a16:creationId xmlns:a16="http://schemas.microsoft.com/office/drawing/2014/main" xmlns="" id="{C21AFC4F-E534-A1C6-CD2E-40E16A7E5967}"/>
            </a:ext>
          </a:extLst>
        </xdr:cNvPr>
        <xdr:cNvSpPr>
          <a:spLocks noChangeShapeType="1"/>
        </xdr:cNvSpPr>
      </xdr:nvSpPr>
      <xdr:spPr bwMode="auto">
        <a:xfrm>
          <a:off x="997585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44" name="Text Box 82">
          <a:extLst>
            <a:ext uri="{FF2B5EF4-FFF2-40B4-BE49-F238E27FC236}">
              <a16:creationId xmlns:a16="http://schemas.microsoft.com/office/drawing/2014/main" xmlns="" id="{14450313-EC1C-A808-B35C-43A0B9E7CAE6}"/>
            </a:ext>
          </a:extLst>
        </xdr:cNvPr>
        <xdr:cNvSpPr txBox="1">
          <a:spLocks noChangeArrowheads="1"/>
        </xdr:cNvSpPr>
      </xdr:nvSpPr>
      <xdr:spPr bwMode="auto">
        <a:xfrm>
          <a:off x="3848100" y="3857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19</xdr:row>
      <xdr:rowOff>38100</xdr:rowOff>
    </xdr:from>
    <xdr:to>
      <xdr:col>27</xdr:col>
      <xdr:colOff>0</xdr:colOff>
      <xdr:row>19</xdr:row>
      <xdr:rowOff>209550</xdr:rowOff>
    </xdr:to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xmlns="" id="{767A718F-564E-EA87-D902-0A31E0FEDF6D}"/>
            </a:ext>
          </a:extLst>
        </xdr:cNvPr>
        <xdr:cNvSpPr txBox="1">
          <a:spLocks noChangeArrowheads="1"/>
        </xdr:cNvSpPr>
      </xdr:nvSpPr>
      <xdr:spPr bwMode="auto">
        <a:xfrm>
          <a:off x="3848100" y="4772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18</xdr:row>
      <xdr:rowOff>0</xdr:rowOff>
    </xdr:from>
    <xdr:to>
      <xdr:col>68</xdr:col>
      <xdr:colOff>50800</xdr:colOff>
      <xdr:row>18</xdr:row>
      <xdr:rowOff>31750</xdr:rowOff>
    </xdr:to>
    <xdr:sp macro="" textlink="">
      <xdr:nvSpPr>
        <xdr:cNvPr id="180487" name="Line 130">
          <a:extLst>
            <a:ext uri="{FF2B5EF4-FFF2-40B4-BE49-F238E27FC236}">
              <a16:creationId xmlns:a16="http://schemas.microsoft.com/office/drawing/2014/main" xmlns="" id="{3B225261-6C61-FBD5-02DC-0847A55D8F89}"/>
            </a:ext>
          </a:extLst>
        </xdr:cNvPr>
        <xdr:cNvSpPr>
          <a:spLocks noChangeShapeType="1"/>
        </xdr:cNvSpPr>
      </xdr:nvSpPr>
      <xdr:spPr bwMode="auto">
        <a:xfrm>
          <a:off x="9779000" y="4044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18</xdr:row>
      <xdr:rowOff>0</xdr:rowOff>
    </xdr:from>
    <xdr:to>
      <xdr:col>67</xdr:col>
      <xdr:colOff>88900</xdr:colOff>
      <xdr:row>18</xdr:row>
      <xdr:rowOff>19050</xdr:rowOff>
    </xdr:to>
    <xdr:sp macro="" textlink="">
      <xdr:nvSpPr>
        <xdr:cNvPr id="180488" name="Line 131">
          <a:extLst>
            <a:ext uri="{FF2B5EF4-FFF2-40B4-BE49-F238E27FC236}">
              <a16:creationId xmlns:a16="http://schemas.microsoft.com/office/drawing/2014/main" xmlns="" id="{90EBB687-773D-03E9-49DA-2079183D0152}"/>
            </a:ext>
          </a:extLst>
        </xdr:cNvPr>
        <xdr:cNvSpPr>
          <a:spLocks noChangeShapeType="1"/>
        </xdr:cNvSpPr>
      </xdr:nvSpPr>
      <xdr:spPr bwMode="auto">
        <a:xfrm>
          <a:off x="9677400" y="4044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18</xdr:row>
      <xdr:rowOff>0</xdr:rowOff>
    </xdr:from>
    <xdr:to>
      <xdr:col>69</xdr:col>
      <xdr:colOff>12700</xdr:colOff>
      <xdr:row>18</xdr:row>
      <xdr:rowOff>38100</xdr:rowOff>
    </xdr:to>
    <xdr:sp macro="" textlink="">
      <xdr:nvSpPr>
        <xdr:cNvPr id="180489" name="Line 132">
          <a:extLst>
            <a:ext uri="{FF2B5EF4-FFF2-40B4-BE49-F238E27FC236}">
              <a16:creationId xmlns:a16="http://schemas.microsoft.com/office/drawing/2014/main" xmlns="" id="{92DD6BAA-94F7-EA11-CD9A-753B0F39AFC1}"/>
            </a:ext>
          </a:extLst>
        </xdr:cNvPr>
        <xdr:cNvSpPr>
          <a:spLocks noChangeShapeType="1"/>
        </xdr:cNvSpPr>
      </xdr:nvSpPr>
      <xdr:spPr bwMode="auto">
        <a:xfrm>
          <a:off x="9880600" y="40449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18</xdr:row>
      <xdr:rowOff>0</xdr:rowOff>
    </xdr:from>
    <xdr:to>
      <xdr:col>70</xdr:col>
      <xdr:colOff>69850</xdr:colOff>
      <xdr:row>18</xdr:row>
      <xdr:rowOff>31750</xdr:rowOff>
    </xdr:to>
    <xdr:sp macro="" textlink="">
      <xdr:nvSpPr>
        <xdr:cNvPr id="180490" name="Line 133">
          <a:extLst>
            <a:ext uri="{FF2B5EF4-FFF2-40B4-BE49-F238E27FC236}">
              <a16:creationId xmlns:a16="http://schemas.microsoft.com/office/drawing/2014/main" xmlns="" id="{3B86EA2F-B870-1CDB-D601-DF32E2AB169D}"/>
            </a:ext>
          </a:extLst>
        </xdr:cNvPr>
        <xdr:cNvSpPr>
          <a:spLocks noChangeShapeType="1"/>
        </xdr:cNvSpPr>
      </xdr:nvSpPr>
      <xdr:spPr bwMode="auto">
        <a:xfrm>
          <a:off x="10077450" y="4044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18</xdr:row>
      <xdr:rowOff>0</xdr:rowOff>
    </xdr:from>
    <xdr:to>
      <xdr:col>69</xdr:col>
      <xdr:colOff>107950</xdr:colOff>
      <xdr:row>18</xdr:row>
      <xdr:rowOff>19050</xdr:rowOff>
    </xdr:to>
    <xdr:sp macro="" textlink="">
      <xdr:nvSpPr>
        <xdr:cNvPr id="180491" name="Line 134">
          <a:extLst>
            <a:ext uri="{FF2B5EF4-FFF2-40B4-BE49-F238E27FC236}">
              <a16:creationId xmlns:a16="http://schemas.microsoft.com/office/drawing/2014/main" xmlns="" id="{A94B8A14-0BA2-C10D-5842-8AB33543CF9A}"/>
            </a:ext>
          </a:extLst>
        </xdr:cNvPr>
        <xdr:cNvSpPr>
          <a:spLocks noChangeShapeType="1"/>
        </xdr:cNvSpPr>
      </xdr:nvSpPr>
      <xdr:spPr bwMode="auto">
        <a:xfrm>
          <a:off x="9975850" y="4044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14</xdr:row>
      <xdr:rowOff>0</xdr:rowOff>
    </xdr:from>
    <xdr:to>
      <xdr:col>67</xdr:col>
      <xdr:colOff>88900</xdr:colOff>
      <xdr:row>14</xdr:row>
      <xdr:rowOff>12700</xdr:rowOff>
    </xdr:to>
    <xdr:sp macro="" textlink="">
      <xdr:nvSpPr>
        <xdr:cNvPr id="180492" name="Line 45">
          <a:extLst>
            <a:ext uri="{FF2B5EF4-FFF2-40B4-BE49-F238E27FC236}">
              <a16:creationId xmlns:a16="http://schemas.microsoft.com/office/drawing/2014/main" xmlns="" id="{B0C3734C-A6D1-3FC4-C9C8-14C0BE6E6A3A}"/>
            </a:ext>
          </a:extLst>
        </xdr:cNvPr>
        <xdr:cNvSpPr>
          <a:spLocks noChangeShapeType="1"/>
        </xdr:cNvSpPr>
      </xdr:nvSpPr>
      <xdr:spPr bwMode="auto">
        <a:xfrm>
          <a:off x="9677400" y="31305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38100</xdr:rowOff>
    </xdr:from>
    <xdr:to>
      <xdr:col>27</xdr:col>
      <xdr:colOff>0</xdr:colOff>
      <xdr:row>17</xdr:row>
      <xdr:rowOff>209550</xdr:rowOff>
    </xdr:to>
    <xdr:sp macro="" textlink="">
      <xdr:nvSpPr>
        <xdr:cNvPr id="52" name="Text Box 82">
          <a:extLst>
            <a:ext uri="{FF2B5EF4-FFF2-40B4-BE49-F238E27FC236}">
              <a16:creationId xmlns:a16="http://schemas.microsoft.com/office/drawing/2014/main" xmlns="" id="{54DDF3A5-5508-B664-430D-4D63F07EE7D7}"/>
            </a:ext>
          </a:extLst>
        </xdr:cNvPr>
        <xdr:cNvSpPr txBox="1">
          <a:spLocks noChangeArrowheads="1"/>
        </xdr:cNvSpPr>
      </xdr:nvSpPr>
      <xdr:spPr bwMode="auto">
        <a:xfrm>
          <a:off x="3848100" y="4314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16</xdr:row>
      <xdr:rowOff>0</xdr:rowOff>
    </xdr:from>
    <xdr:to>
      <xdr:col>68</xdr:col>
      <xdr:colOff>50800</xdr:colOff>
      <xdr:row>16</xdr:row>
      <xdr:rowOff>31750</xdr:rowOff>
    </xdr:to>
    <xdr:sp macro="" textlink="">
      <xdr:nvSpPr>
        <xdr:cNvPr id="180494" name="Line 130">
          <a:extLst>
            <a:ext uri="{FF2B5EF4-FFF2-40B4-BE49-F238E27FC236}">
              <a16:creationId xmlns:a16="http://schemas.microsoft.com/office/drawing/2014/main" xmlns="" id="{EDD69281-883E-5057-E8F4-FD2EB777D4A9}"/>
            </a:ext>
          </a:extLst>
        </xdr:cNvPr>
        <xdr:cNvSpPr>
          <a:spLocks noChangeShapeType="1"/>
        </xdr:cNvSpPr>
      </xdr:nvSpPr>
      <xdr:spPr bwMode="auto">
        <a:xfrm>
          <a:off x="9779000" y="3587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16</xdr:row>
      <xdr:rowOff>0</xdr:rowOff>
    </xdr:from>
    <xdr:to>
      <xdr:col>67</xdr:col>
      <xdr:colOff>88900</xdr:colOff>
      <xdr:row>16</xdr:row>
      <xdr:rowOff>19050</xdr:rowOff>
    </xdr:to>
    <xdr:sp macro="" textlink="">
      <xdr:nvSpPr>
        <xdr:cNvPr id="180495" name="Line 131">
          <a:extLst>
            <a:ext uri="{FF2B5EF4-FFF2-40B4-BE49-F238E27FC236}">
              <a16:creationId xmlns:a16="http://schemas.microsoft.com/office/drawing/2014/main" xmlns="" id="{8F73A2C5-376D-8DBB-FA66-F7F6FF73B377}"/>
            </a:ext>
          </a:extLst>
        </xdr:cNvPr>
        <xdr:cNvSpPr>
          <a:spLocks noChangeShapeType="1"/>
        </xdr:cNvSpPr>
      </xdr:nvSpPr>
      <xdr:spPr bwMode="auto">
        <a:xfrm>
          <a:off x="9677400" y="3587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16</xdr:row>
      <xdr:rowOff>0</xdr:rowOff>
    </xdr:from>
    <xdr:to>
      <xdr:col>69</xdr:col>
      <xdr:colOff>12700</xdr:colOff>
      <xdr:row>16</xdr:row>
      <xdr:rowOff>38100</xdr:rowOff>
    </xdr:to>
    <xdr:sp macro="" textlink="">
      <xdr:nvSpPr>
        <xdr:cNvPr id="180496" name="Line 132">
          <a:extLst>
            <a:ext uri="{FF2B5EF4-FFF2-40B4-BE49-F238E27FC236}">
              <a16:creationId xmlns:a16="http://schemas.microsoft.com/office/drawing/2014/main" xmlns="" id="{5E979F1B-51A7-1BD3-45A1-4B48A6348839}"/>
            </a:ext>
          </a:extLst>
        </xdr:cNvPr>
        <xdr:cNvSpPr>
          <a:spLocks noChangeShapeType="1"/>
        </xdr:cNvSpPr>
      </xdr:nvSpPr>
      <xdr:spPr bwMode="auto">
        <a:xfrm>
          <a:off x="9880600" y="3587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16</xdr:row>
      <xdr:rowOff>0</xdr:rowOff>
    </xdr:from>
    <xdr:to>
      <xdr:col>70</xdr:col>
      <xdr:colOff>69850</xdr:colOff>
      <xdr:row>16</xdr:row>
      <xdr:rowOff>31750</xdr:rowOff>
    </xdr:to>
    <xdr:sp macro="" textlink="">
      <xdr:nvSpPr>
        <xdr:cNvPr id="180497" name="Line 133">
          <a:extLst>
            <a:ext uri="{FF2B5EF4-FFF2-40B4-BE49-F238E27FC236}">
              <a16:creationId xmlns:a16="http://schemas.microsoft.com/office/drawing/2014/main" xmlns="" id="{B32897E1-5422-3B9D-1A68-B715324F446A}"/>
            </a:ext>
          </a:extLst>
        </xdr:cNvPr>
        <xdr:cNvSpPr>
          <a:spLocks noChangeShapeType="1"/>
        </xdr:cNvSpPr>
      </xdr:nvSpPr>
      <xdr:spPr bwMode="auto">
        <a:xfrm>
          <a:off x="10077450" y="3587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16</xdr:row>
      <xdr:rowOff>0</xdr:rowOff>
    </xdr:from>
    <xdr:to>
      <xdr:col>69</xdr:col>
      <xdr:colOff>107950</xdr:colOff>
      <xdr:row>16</xdr:row>
      <xdr:rowOff>19050</xdr:rowOff>
    </xdr:to>
    <xdr:sp macro="" textlink="">
      <xdr:nvSpPr>
        <xdr:cNvPr id="180498" name="Line 134">
          <a:extLst>
            <a:ext uri="{FF2B5EF4-FFF2-40B4-BE49-F238E27FC236}">
              <a16:creationId xmlns:a16="http://schemas.microsoft.com/office/drawing/2014/main" xmlns="" id="{C54E0FDD-7E4C-0445-18F9-4DD4E60F167E}"/>
            </a:ext>
          </a:extLst>
        </xdr:cNvPr>
        <xdr:cNvSpPr>
          <a:spLocks noChangeShapeType="1"/>
        </xdr:cNvSpPr>
      </xdr:nvSpPr>
      <xdr:spPr bwMode="auto">
        <a:xfrm>
          <a:off x="9975850" y="3587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24</xdr:row>
      <xdr:rowOff>0</xdr:rowOff>
    </xdr:from>
    <xdr:to>
      <xdr:col>54</xdr:col>
      <xdr:colOff>107950</xdr:colOff>
      <xdr:row>24</xdr:row>
      <xdr:rowOff>0</xdr:rowOff>
    </xdr:to>
    <xdr:sp macro="" textlink="">
      <xdr:nvSpPr>
        <xdr:cNvPr id="180499" name="Line 489">
          <a:extLst>
            <a:ext uri="{FF2B5EF4-FFF2-40B4-BE49-F238E27FC236}">
              <a16:creationId xmlns:a16="http://schemas.microsoft.com/office/drawing/2014/main" xmlns="" id="{A284EDAD-557C-9777-BD64-1B6F7A73CAAB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tabSelected="1" zoomScaleNormal="100" workbookViewId="0">
      <selection activeCell="J30" sqref="J30"/>
    </sheetView>
  </sheetViews>
  <sheetFormatPr defaultRowHeight="12.75" x14ac:dyDescent="0.2"/>
  <sheetData>
    <row r="16" spans="5:5" ht="23.25" x14ac:dyDescent="0.2">
      <c r="E16" s="74" t="s">
        <v>74</v>
      </c>
    </row>
    <row r="18" spans="5:5" ht="18" x14ac:dyDescent="0.25">
      <c r="E18" s="46" t="s">
        <v>75</v>
      </c>
    </row>
    <row r="19" spans="5:5" ht="18" x14ac:dyDescent="0.25">
      <c r="E19" s="46" t="s">
        <v>89</v>
      </c>
    </row>
  </sheetData>
  <phoneticPr fontId="2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view="pageBreakPreview" zoomScaleNormal="160" zoomScaleSheetLayoutView="100" workbookViewId="0">
      <selection activeCell="L22" sqref="L22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</cols>
  <sheetData>
    <row r="1" spans="1:14" ht="15.75" x14ac:dyDescent="0.25">
      <c r="N1" s="48"/>
    </row>
    <row r="2" spans="1:14" ht="18" x14ac:dyDescent="0.25">
      <c r="A2" s="196" t="s">
        <v>83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4" ht="18" x14ac:dyDescent="0.25">
      <c r="H3" s="30" t="s">
        <v>38</v>
      </c>
    </row>
    <row r="9" spans="1:14" ht="15.75" x14ac:dyDescent="0.25">
      <c r="B9" s="34" t="s">
        <v>15</v>
      </c>
    </row>
    <row r="30" spans="1:3" x14ac:dyDescent="0.2">
      <c r="C30" s="33"/>
    </row>
    <row r="31" spans="1:3" ht="18" x14ac:dyDescent="0.25">
      <c r="A31" s="1"/>
    </row>
    <row r="32" spans="1:3" ht="15.75" x14ac:dyDescent="0.25">
      <c r="B32" s="34" t="s">
        <v>16</v>
      </c>
    </row>
    <row r="42" spans="2:3" ht="15.75" x14ac:dyDescent="0.25">
      <c r="B42" s="34"/>
    </row>
    <row r="46" spans="2:3" ht="15" x14ac:dyDescent="0.2">
      <c r="C46" s="2"/>
    </row>
    <row r="47" spans="2:3" ht="15" x14ac:dyDescent="0.2">
      <c r="C47" s="2"/>
    </row>
    <row r="48" spans="2:3" ht="15" x14ac:dyDescent="0.2">
      <c r="C48" s="2"/>
    </row>
    <row r="55" spans="1:3" x14ac:dyDescent="0.2">
      <c r="C55" s="33"/>
    </row>
    <row r="56" spans="1:3" ht="18" x14ac:dyDescent="0.25">
      <c r="A56" s="1"/>
    </row>
    <row r="57" spans="1:3" ht="15.75" x14ac:dyDescent="0.25">
      <c r="B57" s="34" t="s">
        <v>47</v>
      </c>
    </row>
    <row r="67" spans="2:3" ht="15.75" x14ac:dyDescent="0.25">
      <c r="B67" s="34"/>
    </row>
    <row r="71" spans="2:3" ht="15" x14ac:dyDescent="0.2">
      <c r="C71" s="2"/>
    </row>
    <row r="72" spans="2:3" ht="15" x14ac:dyDescent="0.2">
      <c r="C72" s="2"/>
    </row>
    <row r="73" spans="2:3" ht="15" x14ac:dyDescent="0.2">
      <c r="C73" s="2"/>
    </row>
    <row r="84" spans="2:2" ht="15.75" x14ac:dyDescent="0.25">
      <c r="B84" s="34" t="s">
        <v>87</v>
      </c>
    </row>
    <row r="113" spans="2:2" ht="15.75" x14ac:dyDescent="0.25">
      <c r="B113" s="34" t="s">
        <v>132</v>
      </c>
    </row>
  </sheetData>
  <mergeCells count="1">
    <mergeCell ref="A2:L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view="pageBreakPreview" topLeftCell="A145" zoomScale="130" zoomScaleNormal="160" zoomScaleSheetLayoutView="130" workbookViewId="0">
      <selection activeCell="N213" sqref="N213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123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13" customWidth="1"/>
    <col min="13" max="13" width="3.28515625" style="17" customWidth="1"/>
  </cols>
  <sheetData>
    <row r="1" spans="1:14" ht="18" x14ac:dyDescent="0.25">
      <c r="A1" s="196" t="s">
        <v>82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s="2" customFormat="1" ht="15.75" x14ac:dyDescent="0.25">
      <c r="A2" s="22" t="s">
        <v>39</v>
      </c>
      <c r="F2" s="124"/>
      <c r="L2" s="35"/>
      <c r="M2" s="108"/>
    </row>
    <row r="3" spans="1:14" ht="3" customHeight="1" x14ac:dyDescent="0.2"/>
    <row r="4" spans="1:14" s="15" customFormat="1" ht="12.75" customHeight="1" x14ac:dyDescent="0.2">
      <c r="A4" s="15" t="s">
        <v>40</v>
      </c>
      <c r="F4" s="125"/>
      <c r="M4" s="112"/>
    </row>
    <row r="5" spans="1:14" s="15" customFormat="1" ht="12.75" customHeight="1" x14ac:dyDescent="0.2">
      <c r="A5" s="15" t="s">
        <v>116</v>
      </c>
      <c r="F5" s="125"/>
      <c r="M5" s="112"/>
    </row>
    <row r="6" spans="1:14" s="15" customFormat="1" ht="11.25" x14ac:dyDescent="0.2">
      <c r="A6" s="15" t="s">
        <v>296</v>
      </c>
      <c r="F6" s="125"/>
      <c r="M6" s="112"/>
    </row>
    <row r="7" spans="1:14" s="15" customFormat="1" ht="11.25" x14ac:dyDescent="0.2">
      <c r="A7" s="15" t="s">
        <v>297</v>
      </c>
      <c r="F7" s="125"/>
      <c r="M7" s="112"/>
    </row>
    <row r="8" spans="1:14" ht="11.25" customHeight="1" x14ac:dyDescent="0.2">
      <c r="A8" s="15" t="s">
        <v>298</v>
      </c>
      <c r="L8"/>
    </row>
    <row r="9" spans="1:14" s="15" customFormat="1" ht="11.25" x14ac:dyDescent="0.2">
      <c r="A9" s="15" t="s">
        <v>299</v>
      </c>
      <c r="F9" s="125"/>
      <c r="M9" s="112"/>
    </row>
    <row r="10" spans="1:14" s="15" customFormat="1" ht="11.25" x14ac:dyDescent="0.2">
      <c r="A10" s="15" t="s">
        <v>300</v>
      </c>
      <c r="F10" s="125"/>
      <c r="M10" s="112"/>
    </row>
    <row r="11" spans="1:14" s="15" customFormat="1" ht="12.75" customHeight="1" x14ac:dyDescent="0.2">
      <c r="A11" s="15" t="s">
        <v>11</v>
      </c>
      <c r="C11" s="15" t="s">
        <v>12</v>
      </c>
      <c r="E11" s="15" t="s">
        <v>117</v>
      </c>
      <c r="F11" s="125"/>
      <c r="H11" s="15" t="s">
        <v>48</v>
      </c>
      <c r="L11" s="36"/>
      <c r="M11" s="112"/>
    </row>
    <row r="12" spans="1:14" s="15" customFormat="1" ht="11.25" x14ac:dyDescent="0.2">
      <c r="B12" s="15" t="s">
        <v>13</v>
      </c>
      <c r="F12" s="125"/>
      <c r="L12" s="36"/>
      <c r="M12" s="112"/>
    </row>
    <row r="13" spans="1:14" s="15" customFormat="1" ht="11.25" x14ac:dyDescent="0.2">
      <c r="B13" s="31" t="s">
        <v>3</v>
      </c>
      <c r="D13" s="32" t="s">
        <v>6</v>
      </c>
      <c r="E13" s="200" t="s">
        <v>49</v>
      </c>
      <c r="F13" s="125"/>
      <c r="L13" s="36"/>
      <c r="M13" s="112"/>
    </row>
    <row r="14" spans="1:14" s="15" customFormat="1" ht="11.25" x14ac:dyDescent="0.2">
      <c r="B14" s="19" t="s">
        <v>4</v>
      </c>
      <c r="D14" s="15" t="s">
        <v>7</v>
      </c>
      <c r="E14" s="200"/>
      <c r="F14" s="125"/>
      <c r="L14" s="36"/>
      <c r="M14" s="112"/>
    </row>
    <row r="15" spans="1:14" s="15" customFormat="1" ht="3" customHeight="1" x14ac:dyDescent="0.2">
      <c r="F15" s="125"/>
      <c r="L15" s="36"/>
      <c r="M15" s="112"/>
    </row>
    <row r="16" spans="1:14" s="15" customFormat="1" ht="11.25" x14ac:dyDescent="0.2">
      <c r="A16" s="19" t="s">
        <v>8</v>
      </c>
      <c r="B16" s="19" t="s">
        <v>5</v>
      </c>
      <c r="C16" s="19" t="s">
        <v>6</v>
      </c>
      <c r="F16" s="125"/>
      <c r="L16" s="36"/>
      <c r="M16" s="112"/>
    </row>
    <row r="17" spans="1:13" s="130" customFormat="1" ht="10.5" x14ac:dyDescent="0.2">
      <c r="A17" s="197" t="s">
        <v>181</v>
      </c>
      <c r="B17" s="127">
        <v>34</v>
      </c>
      <c r="C17" s="127">
        <v>59</v>
      </c>
      <c r="D17" s="127"/>
      <c r="E17" s="128" t="s">
        <v>125</v>
      </c>
      <c r="F17" s="129">
        <f>3+((B17+10)/11.11)-(C17/13.89+1)</f>
        <v>1.7127358524189358</v>
      </c>
      <c r="G17" s="127"/>
      <c r="H17" s="128" t="s">
        <v>126</v>
      </c>
      <c r="I17" s="128">
        <f t="shared" ref="I17:I42" si="0">CEILING(F17,1)</f>
        <v>2</v>
      </c>
      <c r="J17" s="128" t="s">
        <v>2</v>
      </c>
      <c r="K17" s="128"/>
      <c r="L17" s="198" t="s">
        <v>127</v>
      </c>
      <c r="M17" s="199">
        <f>MAX(I17:I19)</f>
        <v>2</v>
      </c>
    </row>
    <row r="18" spans="1:13" s="130" customFormat="1" ht="10.5" x14ac:dyDescent="0.2">
      <c r="A18" s="197"/>
      <c r="B18" s="127">
        <v>27</v>
      </c>
      <c r="C18" s="127">
        <v>42</v>
      </c>
      <c r="D18" s="127"/>
      <c r="E18" s="128" t="s">
        <v>125</v>
      </c>
      <c r="F18" s="129">
        <f>3+((B18+10)/13.89)-(C18/13.89+1)</f>
        <v>1.6400287976961847</v>
      </c>
      <c r="G18" s="127"/>
      <c r="H18" s="128" t="s">
        <v>126</v>
      </c>
      <c r="I18" s="128">
        <f>CEILING(F18,1)</f>
        <v>2</v>
      </c>
      <c r="J18" s="128" t="s">
        <v>2</v>
      </c>
      <c r="K18" s="128"/>
      <c r="L18" s="198"/>
      <c r="M18" s="199"/>
    </row>
    <row r="19" spans="1:13" s="130" customFormat="1" ht="10.5" x14ac:dyDescent="0.2">
      <c r="A19" s="197"/>
      <c r="B19" s="127">
        <v>28</v>
      </c>
      <c r="C19" s="127">
        <v>38</v>
      </c>
      <c r="D19" s="127"/>
      <c r="E19" s="128" t="s">
        <v>125</v>
      </c>
      <c r="F19" s="129">
        <f>3+((B19+10)/13.89)-(C19/13.89+1)</f>
        <v>2</v>
      </c>
      <c r="G19" s="127"/>
      <c r="H19" s="128" t="s">
        <v>126</v>
      </c>
      <c r="I19" s="128">
        <f t="shared" si="0"/>
        <v>2</v>
      </c>
      <c r="J19" s="128" t="s">
        <v>2</v>
      </c>
      <c r="K19" s="128"/>
      <c r="L19" s="198"/>
      <c r="M19" s="199"/>
    </row>
    <row r="20" spans="1:13" s="130" customFormat="1" ht="10.5" customHeight="1" x14ac:dyDescent="0.2">
      <c r="A20" s="207" t="s">
        <v>57</v>
      </c>
      <c r="B20" s="127">
        <v>46</v>
      </c>
      <c r="C20" s="127">
        <v>39</v>
      </c>
      <c r="D20" s="127"/>
      <c r="E20" s="128" t="s">
        <v>125</v>
      </c>
      <c r="F20" s="129">
        <f>3+((B20+10)/13.89)-(C20/13.89+1)</f>
        <v>3.2239020878329727</v>
      </c>
      <c r="G20" s="127"/>
      <c r="H20" s="128" t="s">
        <v>126</v>
      </c>
      <c r="I20" s="128">
        <f t="shared" si="0"/>
        <v>4</v>
      </c>
      <c r="J20" s="128" t="s">
        <v>2</v>
      </c>
      <c r="K20" s="128"/>
      <c r="L20" s="204" t="s">
        <v>127</v>
      </c>
      <c r="M20" s="201">
        <f>MAX(I20:I22)</f>
        <v>4</v>
      </c>
    </row>
    <row r="21" spans="1:13" s="130" customFormat="1" ht="10.5" customHeight="1" x14ac:dyDescent="0.2">
      <c r="A21" s="208"/>
      <c r="B21" s="127">
        <v>55</v>
      </c>
      <c r="C21" s="127">
        <v>46</v>
      </c>
      <c r="D21" s="127"/>
      <c r="E21" s="128" t="s">
        <v>125</v>
      </c>
      <c r="F21" s="129">
        <f>3+((B21+10)/13.89)-(C21/13.89+1)</f>
        <v>3.3678905687544995</v>
      </c>
      <c r="G21" s="127"/>
      <c r="H21" s="128" t="s">
        <v>126</v>
      </c>
      <c r="I21" s="128">
        <f t="shared" si="0"/>
        <v>4</v>
      </c>
      <c r="J21" s="128" t="s">
        <v>2</v>
      </c>
      <c r="K21" s="128"/>
      <c r="L21" s="205"/>
      <c r="M21" s="202"/>
    </row>
    <row r="22" spans="1:13" s="130" customFormat="1" ht="10.5" customHeight="1" x14ac:dyDescent="0.2">
      <c r="A22" s="209"/>
      <c r="B22" s="127">
        <v>57</v>
      </c>
      <c r="C22" s="127">
        <v>51</v>
      </c>
      <c r="D22" s="127"/>
      <c r="E22" s="128" t="s">
        <v>125</v>
      </c>
      <c r="F22" s="129">
        <f>3+((B22+10)/13.89)-(C22/13.89+1)</f>
        <v>3.1519078473722102</v>
      </c>
      <c r="G22" s="127"/>
      <c r="H22" s="128" t="s">
        <v>126</v>
      </c>
      <c r="I22" s="128">
        <f t="shared" si="0"/>
        <v>4</v>
      </c>
      <c r="J22" s="128" t="s">
        <v>2</v>
      </c>
      <c r="K22" s="128"/>
      <c r="L22" s="206"/>
      <c r="M22" s="203"/>
    </row>
    <row r="23" spans="1:13" s="130" customFormat="1" ht="10.5" x14ac:dyDescent="0.2">
      <c r="A23" s="197" t="s">
        <v>182</v>
      </c>
      <c r="B23" s="127">
        <v>34</v>
      </c>
      <c r="C23" s="127">
        <v>60</v>
      </c>
      <c r="D23" s="127"/>
      <c r="E23" s="128" t="s">
        <v>125</v>
      </c>
      <c r="F23" s="129">
        <f>3+((B23+10)/11.11)-(C23/13.89+1)</f>
        <v>1.6407416119581724</v>
      </c>
      <c r="G23" s="127"/>
      <c r="H23" s="128" t="s">
        <v>126</v>
      </c>
      <c r="I23" s="128">
        <f t="shared" si="0"/>
        <v>2</v>
      </c>
      <c r="J23" s="128" t="s">
        <v>2</v>
      </c>
      <c r="K23" s="128"/>
      <c r="L23" s="198" t="s">
        <v>127</v>
      </c>
      <c r="M23" s="199">
        <f>MAX(I23:I25)</f>
        <v>3</v>
      </c>
    </row>
    <row r="24" spans="1:13" s="130" customFormat="1" ht="10.5" x14ac:dyDescent="0.2">
      <c r="A24" s="197"/>
      <c r="B24" s="127">
        <v>29</v>
      </c>
      <c r="C24" s="127">
        <v>42</v>
      </c>
      <c r="D24" s="127"/>
      <c r="E24" s="128" t="s">
        <v>125</v>
      </c>
      <c r="F24" s="129">
        <f>3+((B24+10)/13.89)-(C24/13.89+1)</f>
        <v>1.7840172786177106</v>
      </c>
      <c r="G24" s="127"/>
      <c r="H24" s="128" t="s">
        <v>126</v>
      </c>
      <c r="I24" s="128">
        <f>CEILING(F24,1)</f>
        <v>2</v>
      </c>
      <c r="J24" s="128" t="s">
        <v>2</v>
      </c>
      <c r="K24" s="128"/>
      <c r="L24" s="198"/>
      <c r="M24" s="199"/>
    </row>
    <row r="25" spans="1:13" s="130" customFormat="1" ht="10.5" x14ac:dyDescent="0.2">
      <c r="A25" s="197"/>
      <c r="B25" s="127">
        <v>32</v>
      </c>
      <c r="C25" s="127">
        <v>38</v>
      </c>
      <c r="D25" s="127"/>
      <c r="E25" s="128" t="s">
        <v>125</v>
      </c>
      <c r="F25" s="129">
        <f>3+((B25+10)/13.89)-(C25/13.89+1)</f>
        <v>2.2879769618430528</v>
      </c>
      <c r="G25" s="127"/>
      <c r="H25" s="128" t="s">
        <v>126</v>
      </c>
      <c r="I25" s="128">
        <f t="shared" si="0"/>
        <v>3</v>
      </c>
      <c r="J25" s="128" t="s">
        <v>2</v>
      </c>
      <c r="K25" s="128"/>
      <c r="L25" s="198"/>
      <c r="M25" s="199"/>
    </row>
    <row r="26" spans="1:13" s="130" customFormat="1" ht="10.5" x14ac:dyDescent="0.2">
      <c r="A26" s="197" t="s">
        <v>183</v>
      </c>
      <c r="B26" s="127">
        <v>37</v>
      </c>
      <c r="C26" s="127">
        <v>24</v>
      </c>
      <c r="D26" s="127"/>
      <c r="E26" s="128" t="s">
        <v>125</v>
      </c>
      <c r="F26" s="129">
        <f>3+((B26+10)/13.89)-(C26/13.89+1)</f>
        <v>3.6558675305975519</v>
      </c>
      <c r="G26" s="127"/>
      <c r="H26" s="128" t="s">
        <v>126</v>
      </c>
      <c r="I26" s="128">
        <f t="shared" si="0"/>
        <v>4</v>
      </c>
      <c r="J26" s="128" t="s">
        <v>2</v>
      </c>
      <c r="K26" s="128"/>
      <c r="L26" s="210" t="s">
        <v>127</v>
      </c>
      <c r="M26" s="199">
        <f>MAX(I26:I30)</f>
        <v>4</v>
      </c>
    </row>
    <row r="27" spans="1:13" s="130" customFormat="1" ht="10.5" x14ac:dyDescent="0.2">
      <c r="A27" s="197"/>
      <c r="B27" s="127">
        <v>38</v>
      </c>
      <c r="C27" s="127">
        <v>27</v>
      </c>
      <c r="D27" s="127"/>
      <c r="E27" s="128" t="s">
        <v>125</v>
      </c>
      <c r="F27" s="129">
        <f t="shared" ref="F27:F30" si="1">3+((B27+10)/13.89)-(C27/13.89+1)</f>
        <v>3.5118790496760259</v>
      </c>
      <c r="G27" s="127"/>
      <c r="H27" s="128" t="s">
        <v>126</v>
      </c>
      <c r="I27" s="128">
        <f>CEILING(F27,1)</f>
        <v>4</v>
      </c>
      <c r="J27" s="128" t="s">
        <v>2</v>
      </c>
      <c r="K27" s="128"/>
      <c r="L27" s="210"/>
      <c r="M27" s="199"/>
    </row>
    <row r="28" spans="1:13" s="130" customFormat="1" ht="10.5" x14ac:dyDescent="0.2">
      <c r="A28" s="197"/>
      <c r="B28" s="127">
        <v>44</v>
      </c>
      <c r="C28" s="127">
        <v>27</v>
      </c>
      <c r="D28" s="127"/>
      <c r="E28" s="128" t="s">
        <v>125</v>
      </c>
      <c r="F28" s="129">
        <f t="shared" si="1"/>
        <v>3.9438444924406046</v>
      </c>
      <c r="G28" s="127"/>
      <c r="H28" s="128" t="s">
        <v>126</v>
      </c>
      <c r="I28" s="128">
        <f>CEILING(F28,1)</f>
        <v>4</v>
      </c>
      <c r="J28" s="128" t="s">
        <v>2</v>
      </c>
      <c r="K28" s="128"/>
      <c r="L28" s="210"/>
      <c r="M28" s="199"/>
    </row>
    <row r="29" spans="1:13" s="130" customFormat="1" ht="10.5" x14ac:dyDescent="0.2">
      <c r="A29" s="197"/>
      <c r="B29" s="127">
        <v>52</v>
      </c>
      <c r="C29" s="127">
        <v>35</v>
      </c>
      <c r="D29" s="127"/>
      <c r="E29" s="128" t="s">
        <v>125</v>
      </c>
      <c r="F29" s="129">
        <f t="shared" si="1"/>
        <v>3.9438444924406051</v>
      </c>
      <c r="G29" s="127"/>
      <c r="H29" s="128" t="s">
        <v>126</v>
      </c>
      <c r="I29" s="128">
        <f t="shared" si="0"/>
        <v>4</v>
      </c>
      <c r="J29" s="128" t="s">
        <v>2</v>
      </c>
      <c r="K29" s="128"/>
      <c r="L29" s="210"/>
      <c r="M29" s="199"/>
    </row>
    <row r="30" spans="1:13" s="130" customFormat="1" ht="10.5" x14ac:dyDescent="0.2">
      <c r="A30" s="197"/>
      <c r="B30" s="127">
        <v>56</v>
      </c>
      <c r="C30" s="127">
        <v>40</v>
      </c>
      <c r="D30" s="127"/>
      <c r="E30" s="128" t="s">
        <v>125</v>
      </c>
      <c r="F30" s="129">
        <f t="shared" si="1"/>
        <v>3.8718502519798412</v>
      </c>
      <c r="G30" s="127"/>
      <c r="H30" s="128" t="s">
        <v>126</v>
      </c>
      <c r="I30" s="128">
        <f t="shared" si="0"/>
        <v>4</v>
      </c>
      <c r="J30" s="128" t="s">
        <v>2</v>
      </c>
      <c r="K30" s="128"/>
      <c r="L30" s="210"/>
      <c r="M30" s="199"/>
    </row>
    <row r="31" spans="1:13" s="130" customFormat="1" ht="10.5" x14ac:dyDescent="0.2">
      <c r="A31" s="197" t="s">
        <v>133</v>
      </c>
      <c r="B31" s="127">
        <v>30</v>
      </c>
      <c r="C31" s="127">
        <v>23</v>
      </c>
      <c r="D31" s="127"/>
      <c r="E31" s="128" t="s">
        <v>125</v>
      </c>
      <c r="F31" s="129">
        <f>3+((B31+10)/13.89)-(C31/13.89+1)</f>
        <v>3.2239020878329736</v>
      </c>
      <c r="G31" s="127"/>
      <c r="H31" s="128" t="s">
        <v>126</v>
      </c>
      <c r="I31" s="128">
        <f t="shared" si="0"/>
        <v>4</v>
      </c>
      <c r="J31" s="128" t="s">
        <v>2</v>
      </c>
      <c r="K31" s="128"/>
      <c r="L31" s="210" t="s">
        <v>127</v>
      </c>
      <c r="M31" s="199">
        <f>MAX(I31:I34)</f>
        <v>4</v>
      </c>
    </row>
    <row r="32" spans="1:13" s="130" customFormat="1" ht="10.5" x14ac:dyDescent="0.2">
      <c r="A32" s="197"/>
      <c r="B32" s="127">
        <v>31</v>
      </c>
      <c r="C32" s="127">
        <v>23</v>
      </c>
      <c r="D32" s="127"/>
      <c r="E32" s="128" t="s">
        <v>125</v>
      </c>
      <c r="F32" s="129">
        <f>3+((B32+10)/13.89)-(C32/13.89+1)</f>
        <v>3.2958963282937361</v>
      </c>
      <c r="G32" s="127"/>
      <c r="H32" s="128" t="s">
        <v>126</v>
      </c>
      <c r="I32" s="128">
        <f>CEILING(F32,1)</f>
        <v>4</v>
      </c>
      <c r="J32" s="128" t="s">
        <v>2</v>
      </c>
      <c r="K32" s="128"/>
      <c r="L32" s="210"/>
      <c r="M32" s="199"/>
    </row>
    <row r="33" spans="1:13" s="130" customFormat="1" ht="10.5" x14ac:dyDescent="0.2">
      <c r="A33" s="197"/>
      <c r="B33" s="127">
        <v>29</v>
      </c>
      <c r="C33" s="127">
        <v>27</v>
      </c>
      <c r="D33" s="127"/>
      <c r="E33" s="128" t="s">
        <v>125</v>
      </c>
      <c r="F33" s="129">
        <f>3+((B33+10)/13.89)-(C33/13.89+1)</f>
        <v>2.8639308855291579</v>
      </c>
      <c r="G33" s="127"/>
      <c r="H33" s="128" t="s">
        <v>126</v>
      </c>
      <c r="I33" s="128">
        <f t="shared" si="0"/>
        <v>3</v>
      </c>
      <c r="J33" s="128" t="s">
        <v>2</v>
      </c>
      <c r="K33" s="128"/>
      <c r="L33" s="210"/>
      <c r="M33" s="199"/>
    </row>
    <row r="34" spans="1:13" s="130" customFormat="1" ht="10.5" x14ac:dyDescent="0.2">
      <c r="A34" s="197"/>
      <c r="B34" s="127">
        <v>29</v>
      </c>
      <c r="C34" s="127">
        <v>26</v>
      </c>
      <c r="D34" s="127"/>
      <c r="E34" s="128" t="s">
        <v>125</v>
      </c>
      <c r="F34" s="129">
        <f>3+((B34+10)/13.89)-(C34/13.89+1)</f>
        <v>2.9359251259899208</v>
      </c>
      <c r="G34" s="127"/>
      <c r="H34" s="128" t="s">
        <v>126</v>
      </c>
      <c r="I34" s="128">
        <f t="shared" si="0"/>
        <v>3</v>
      </c>
      <c r="J34" s="128" t="s">
        <v>2</v>
      </c>
      <c r="K34" s="128"/>
      <c r="L34" s="210"/>
      <c r="M34" s="199"/>
    </row>
    <row r="35" spans="1:13" s="130" customFormat="1" ht="10.5" x14ac:dyDescent="0.2">
      <c r="A35" s="128" t="s">
        <v>184</v>
      </c>
      <c r="B35" s="127">
        <v>6</v>
      </c>
      <c r="C35" s="127">
        <v>0</v>
      </c>
      <c r="D35" s="127"/>
      <c r="E35" s="128" t="s">
        <v>125</v>
      </c>
      <c r="F35" s="132">
        <f>3+(B35+10)/11.11-0</f>
        <v>4.4401440144014401</v>
      </c>
      <c r="G35" s="127"/>
      <c r="H35" s="128" t="s">
        <v>126</v>
      </c>
      <c r="I35" s="128">
        <f t="shared" si="0"/>
        <v>5</v>
      </c>
      <c r="J35" s="128" t="s">
        <v>2</v>
      </c>
      <c r="K35" s="127"/>
      <c r="L35" s="198" t="s">
        <v>127</v>
      </c>
      <c r="M35" s="199">
        <f>MAX(I35:I36)</f>
        <v>5</v>
      </c>
    </row>
    <row r="36" spans="1:13" s="130" customFormat="1" ht="10.5" x14ac:dyDescent="0.2">
      <c r="A36" s="128" t="s">
        <v>185</v>
      </c>
      <c r="B36" s="127">
        <v>9</v>
      </c>
      <c r="C36" s="127">
        <v>0</v>
      </c>
      <c r="D36" s="127"/>
      <c r="E36" s="128" t="s">
        <v>125</v>
      </c>
      <c r="F36" s="132">
        <f>3+(B36+10)/11.11-0</f>
        <v>4.7101710171017102</v>
      </c>
      <c r="G36" s="127"/>
      <c r="H36" s="128" t="s">
        <v>126</v>
      </c>
      <c r="I36" s="128">
        <f t="shared" si="0"/>
        <v>5</v>
      </c>
      <c r="J36" s="128" t="s">
        <v>2</v>
      </c>
      <c r="K36" s="127"/>
      <c r="L36" s="198"/>
      <c r="M36" s="199"/>
    </row>
    <row r="37" spans="1:13" s="130" customFormat="1" ht="10.5" x14ac:dyDescent="0.2">
      <c r="A37" s="128" t="s">
        <v>186</v>
      </c>
      <c r="B37" s="127">
        <v>66.5</v>
      </c>
      <c r="C37" s="127">
        <v>0</v>
      </c>
      <c r="D37" s="127"/>
      <c r="E37" s="128" t="s">
        <v>125</v>
      </c>
      <c r="F37" s="132">
        <f>3+(B37+10)/13.89-0</f>
        <v>8.5075593952483803</v>
      </c>
      <c r="G37" s="127"/>
      <c r="H37" s="128" t="s">
        <v>126</v>
      </c>
      <c r="I37" s="128">
        <f t="shared" si="0"/>
        <v>9</v>
      </c>
      <c r="J37" s="128" t="s">
        <v>2</v>
      </c>
      <c r="K37" s="127"/>
      <c r="L37" s="198" t="s">
        <v>127</v>
      </c>
      <c r="M37" s="199">
        <f>MAX(I37:I38)</f>
        <v>9</v>
      </c>
    </row>
    <row r="38" spans="1:13" s="130" customFormat="1" ht="10.5" x14ac:dyDescent="0.2">
      <c r="A38" s="128" t="s">
        <v>187</v>
      </c>
      <c r="B38" s="127">
        <v>62.5</v>
      </c>
      <c r="C38" s="127">
        <v>0</v>
      </c>
      <c r="D38" s="127"/>
      <c r="E38" s="128" t="s">
        <v>125</v>
      </c>
      <c r="F38" s="132">
        <f>3+(B38+10)/13.89-0</f>
        <v>8.2195824334053285</v>
      </c>
      <c r="G38" s="127"/>
      <c r="H38" s="128" t="s">
        <v>126</v>
      </c>
      <c r="I38" s="128">
        <f t="shared" si="0"/>
        <v>9</v>
      </c>
      <c r="J38" s="128" t="s">
        <v>2</v>
      </c>
      <c r="K38" s="127"/>
      <c r="L38" s="198"/>
      <c r="M38" s="199"/>
    </row>
    <row r="39" spans="1:13" s="130" customFormat="1" ht="10.5" x14ac:dyDescent="0.2">
      <c r="A39" s="128" t="s">
        <v>188</v>
      </c>
      <c r="B39" s="127">
        <v>10</v>
      </c>
      <c r="C39" s="127">
        <v>2</v>
      </c>
      <c r="D39" s="127"/>
      <c r="E39" s="128" t="s">
        <v>125</v>
      </c>
      <c r="F39" s="132">
        <f>B39/1.4-(C39/13.89 + 1)</f>
        <v>5.9988686619356173</v>
      </c>
      <c r="G39" s="127"/>
      <c r="H39" s="128" t="s">
        <v>126</v>
      </c>
      <c r="I39" s="128">
        <f t="shared" si="0"/>
        <v>6</v>
      </c>
      <c r="J39" s="128" t="s">
        <v>2</v>
      </c>
      <c r="K39" s="127"/>
      <c r="L39" s="198" t="s">
        <v>127</v>
      </c>
      <c r="M39" s="199">
        <f>MAX(I39:I40)</f>
        <v>6</v>
      </c>
    </row>
    <row r="40" spans="1:13" s="130" customFormat="1" ht="10.5" x14ac:dyDescent="0.2">
      <c r="A40" s="128" t="s">
        <v>189</v>
      </c>
      <c r="B40" s="127">
        <v>10</v>
      </c>
      <c r="C40" s="127">
        <v>6</v>
      </c>
      <c r="D40" s="127"/>
      <c r="E40" s="128" t="s">
        <v>125</v>
      </c>
      <c r="F40" s="132">
        <f>B40/2.8-(C40/13.89 + 1)</f>
        <v>2.1394631286639929</v>
      </c>
      <c r="G40" s="127"/>
      <c r="H40" s="128" t="s">
        <v>126</v>
      </c>
      <c r="I40" s="128">
        <f t="shared" si="0"/>
        <v>3</v>
      </c>
      <c r="J40" s="128" t="s">
        <v>2</v>
      </c>
      <c r="K40" s="127"/>
      <c r="L40" s="198"/>
      <c r="M40" s="199"/>
    </row>
    <row r="41" spans="1:13" s="130" customFormat="1" ht="10.5" x14ac:dyDescent="0.2">
      <c r="A41" s="128" t="s">
        <v>190</v>
      </c>
      <c r="B41" s="127">
        <v>7</v>
      </c>
      <c r="C41" s="127">
        <v>62.5</v>
      </c>
      <c r="D41" s="127"/>
      <c r="E41" s="128" t="s">
        <v>125</v>
      </c>
      <c r="F41" s="132">
        <f>B41/1.4-(C41/13.89 + 1)</f>
        <v>-0.49964002879769609</v>
      </c>
      <c r="G41" s="127"/>
      <c r="H41" s="128" t="s">
        <v>126</v>
      </c>
      <c r="I41" s="128">
        <f t="shared" si="0"/>
        <v>0</v>
      </c>
      <c r="J41" s="128" t="s">
        <v>2</v>
      </c>
      <c r="K41" s="127"/>
      <c r="L41" s="198" t="s">
        <v>127</v>
      </c>
      <c r="M41" s="199">
        <f>MAX(I41:I42)</f>
        <v>0</v>
      </c>
    </row>
    <row r="42" spans="1:13" s="130" customFormat="1" ht="10.5" x14ac:dyDescent="0.2">
      <c r="A42" s="128" t="s">
        <v>191</v>
      </c>
      <c r="B42" s="127">
        <v>7</v>
      </c>
      <c r="C42" s="127">
        <v>59.5</v>
      </c>
      <c r="D42" s="127"/>
      <c r="E42" s="128" t="s">
        <v>125</v>
      </c>
      <c r="F42" s="132">
        <f>B42/2.8-(C42/13.89 + 1)</f>
        <v>-2.7836573074154067</v>
      </c>
      <c r="G42" s="127"/>
      <c r="H42" s="128" t="s">
        <v>126</v>
      </c>
      <c r="I42" s="128">
        <f t="shared" si="0"/>
        <v>-2</v>
      </c>
      <c r="J42" s="128" t="s">
        <v>2</v>
      </c>
      <c r="K42" s="127"/>
      <c r="L42" s="198"/>
      <c r="M42" s="199"/>
    </row>
    <row r="43" spans="1:13" s="130" customFormat="1" ht="3" customHeight="1" x14ac:dyDescent="0.2">
      <c r="A43" s="131"/>
      <c r="E43" s="131"/>
      <c r="F43" s="133"/>
      <c r="H43" s="131"/>
      <c r="I43" s="131"/>
      <c r="J43" s="131"/>
      <c r="L43" s="134"/>
      <c r="M43" s="135"/>
    </row>
    <row r="44" spans="1:13" s="130" customFormat="1" ht="10.5" customHeight="1" x14ac:dyDescent="0.2">
      <c r="A44" s="137" t="s">
        <v>59</v>
      </c>
      <c r="B44" s="127">
        <v>29</v>
      </c>
      <c r="C44" s="127">
        <v>34</v>
      </c>
      <c r="D44" s="127"/>
      <c r="E44" s="128" t="s">
        <v>125</v>
      </c>
      <c r="F44" s="129">
        <f t="shared" ref="F44:F52" si="2">3+((B44+10)/11.11)-(C44/13.89+1)</f>
        <v>3.0625468594375636</v>
      </c>
      <c r="G44" s="127"/>
      <c r="H44" s="128" t="s">
        <v>126</v>
      </c>
      <c r="I44" s="128">
        <f t="shared" ref="I44:I60" si="3">CEILING(F44,1)</f>
        <v>4</v>
      </c>
      <c r="J44" s="128" t="s">
        <v>2</v>
      </c>
      <c r="K44" s="128"/>
      <c r="L44" s="138" t="s">
        <v>127</v>
      </c>
      <c r="M44" s="139">
        <f>MAX(I44:I44)</f>
        <v>4</v>
      </c>
    </row>
    <row r="45" spans="1:13" s="130" customFormat="1" ht="10.5" x14ac:dyDescent="0.2">
      <c r="A45" s="197" t="s">
        <v>134</v>
      </c>
      <c r="B45" s="127">
        <v>40</v>
      </c>
      <c r="C45" s="127">
        <v>26</v>
      </c>
      <c r="D45" s="127"/>
      <c r="E45" s="128" t="s">
        <v>125</v>
      </c>
      <c r="F45" s="129">
        <f t="shared" si="2"/>
        <v>4.6285997930246587</v>
      </c>
      <c r="G45" s="127"/>
      <c r="H45" s="128" t="s">
        <v>126</v>
      </c>
      <c r="I45" s="128">
        <f t="shared" si="3"/>
        <v>5</v>
      </c>
      <c r="J45" s="128" t="s">
        <v>2</v>
      </c>
      <c r="K45" s="128"/>
      <c r="L45" s="210" t="s">
        <v>127</v>
      </c>
      <c r="M45" s="199">
        <f>MAX(I45:I46)</f>
        <v>5</v>
      </c>
    </row>
    <row r="46" spans="1:13" s="130" customFormat="1" ht="10.5" x14ac:dyDescent="0.2">
      <c r="A46" s="197"/>
      <c r="B46" s="127">
        <v>41</v>
      </c>
      <c r="C46" s="127">
        <v>26</v>
      </c>
      <c r="D46" s="127"/>
      <c r="E46" s="128" t="s">
        <v>125</v>
      </c>
      <c r="F46" s="129">
        <f t="shared" si="2"/>
        <v>4.7186087939247487</v>
      </c>
      <c r="G46" s="127"/>
      <c r="H46" s="128" t="s">
        <v>126</v>
      </c>
      <c r="I46" s="128">
        <f t="shared" si="3"/>
        <v>5</v>
      </c>
      <c r="J46" s="128" t="s">
        <v>2</v>
      </c>
      <c r="K46" s="128"/>
      <c r="L46" s="210"/>
      <c r="M46" s="199"/>
    </row>
    <row r="47" spans="1:13" s="130" customFormat="1" ht="10.5" x14ac:dyDescent="0.2">
      <c r="A47" s="197" t="s">
        <v>58</v>
      </c>
      <c r="B47" s="127">
        <v>39</v>
      </c>
      <c r="C47" s="127">
        <v>31</v>
      </c>
      <c r="D47" s="127"/>
      <c r="E47" s="128" t="s">
        <v>125</v>
      </c>
      <c r="F47" s="129">
        <f t="shared" si="2"/>
        <v>4.1786195898207534</v>
      </c>
      <c r="G47" s="127"/>
      <c r="H47" s="128" t="s">
        <v>126</v>
      </c>
      <c r="I47" s="128">
        <f t="shared" si="3"/>
        <v>5</v>
      </c>
      <c r="J47" s="128" t="s">
        <v>2</v>
      </c>
      <c r="K47" s="128"/>
      <c r="L47" s="210" t="s">
        <v>127</v>
      </c>
      <c r="M47" s="199">
        <f>MAX(I47:I49)</f>
        <v>7</v>
      </c>
    </row>
    <row r="48" spans="1:13" s="130" customFormat="1" ht="10.5" x14ac:dyDescent="0.2">
      <c r="A48" s="197"/>
      <c r="B48" s="127">
        <v>44</v>
      </c>
      <c r="C48" s="127">
        <v>28</v>
      </c>
      <c r="D48" s="127"/>
      <c r="E48" s="128" t="s">
        <v>125</v>
      </c>
      <c r="F48" s="129">
        <f t="shared" si="2"/>
        <v>4.8446473157034928</v>
      </c>
      <c r="G48" s="127"/>
      <c r="H48" s="128" t="s">
        <v>126</v>
      </c>
      <c r="I48" s="128">
        <f>CEILING(F48,1)</f>
        <v>5</v>
      </c>
      <c r="J48" s="128" t="s">
        <v>2</v>
      </c>
      <c r="K48" s="128"/>
      <c r="L48" s="210"/>
      <c r="M48" s="199"/>
    </row>
    <row r="49" spans="1:13" s="130" customFormat="1" ht="10.5" x14ac:dyDescent="0.2">
      <c r="A49" s="197"/>
      <c r="B49" s="127">
        <v>71</v>
      </c>
      <c r="C49" s="127">
        <v>35</v>
      </c>
      <c r="D49" s="127"/>
      <c r="E49" s="128" t="s">
        <v>125</v>
      </c>
      <c r="F49" s="129">
        <f t="shared" si="2"/>
        <v>6.77093065678058</v>
      </c>
      <c r="G49" s="127"/>
      <c r="H49" s="128" t="s">
        <v>126</v>
      </c>
      <c r="I49" s="128">
        <f t="shared" si="3"/>
        <v>7</v>
      </c>
      <c r="J49" s="128" t="s">
        <v>2</v>
      </c>
      <c r="K49" s="128"/>
      <c r="L49" s="210"/>
      <c r="M49" s="199"/>
    </row>
    <row r="50" spans="1:13" s="130" customFormat="1" ht="10.5" customHeight="1" x14ac:dyDescent="0.2">
      <c r="A50" s="137" t="s">
        <v>192</v>
      </c>
      <c r="B50" s="127">
        <v>50</v>
      </c>
      <c r="C50" s="127">
        <v>46</v>
      </c>
      <c r="D50" s="127"/>
      <c r="E50" s="128" t="s">
        <v>125</v>
      </c>
      <c r="F50" s="129">
        <f t="shared" si="2"/>
        <v>4.0888049928102959</v>
      </c>
      <c r="G50" s="127"/>
      <c r="H50" s="128" t="s">
        <v>126</v>
      </c>
      <c r="I50" s="128">
        <f t="shared" si="3"/>
        <v>5</v>
      </c>
      <c r="J50" s="128" t="s">
        <v>2</v>
      </c>
      <c r="K50" s="128"/>
      <c r="L50" s="138" t="s">
        <v>127</v>
      </c>
      <c r="M50" s="139">
        <f>MAX(I50:I50)</f>
        <v>5</v>
      </c>
    </row>
    <row r="51" spans="1:13" s="130" customFormat="1" ht="10.5" x14ac:dyDescent="0.2">
      <c r="A51" s="197" t="s">
        <v>135</v>
      </c>
      <c r="B51" s="127">
        <v>26</v>
      </c>
      <c r="C51" s="127">
        <v>31</v>
      </c>
      <c r="D51" s="127"/>
      <c r="E51" s="128" t="s">
        <v>125</v>
      </c>
      <c r="F51" s="129">
        <f t="shared" si="2"/>
        <v>3.0085025781195829</v>
      </c>
      <c r="G51" s="127"/>
      <c r="H51" s="128" t="s">
        <v>126</v>
      </c>
      <c r="I51" s="128">
        <f t="shared" si="3"/>
        <v>4</v>
      </c>
      <c r="J51" s="128" t="s">
        <v>2</v>
      </c>
      <c r="K51" s="128"/>
      <c r="L51" s="210" t="s">
        <v>127</v>
      </c>
      <c r="M51" s="199">
        <f>MAX(I51:I52)</f>
        <v>4</v>
      </c>
    </row>
    <row r="52" spans="1:13" s="130" customFormat="1" ht="10.5" x14ac:dyDescent="0.2">
      <c r="A52" s="197"/>
      <c r="B52" s="127">
        <v>27</v>
      </c>
      <c r="C52" s="127">
        <v>31</v>
      </c>
      <c r="D52" s="127"/>
      <c r="E52" s="128" t="s">
        <v>125</v>
      </c>
      <c r="F52" s="129">
        <f t="shared" si="2"/>
        <v>3.0985115790196729</v>
      </c>
      <c r="G52" s="127"/>
      <c r="H52" s="128" t="s">
        <v>126</v>
      </c>
      <c r="I52" s="128">
        <f t="shared" si="3"/>
        <v>4</v>
      </c>
      <c r="J52" s="128" t="s">
        <v>2</v>
      </c>
      <c r="K52" s="128"/>
      <c r="L52" s="210"/>
      <c r="M52" s="199"/>
    </row>
    <row r="53" spans="1:13" s="130" customFormat="1" ht="10.5" x14ac:dyDescent="0.2">
      <c r="A53" s="128" t="s">
        <v>100</v>
      </c>
      <c r="B53" s="127">
        <v>6</v>
      </c>
      <c r="C53" s="127">
        <v>0</v>
      </c>
      <c r="D53" s="127"/>
      <c r="E53" s="128" t="s">
        <v>125</v>
      </c>
      <c r="F53" s="132">
        <f>3+(B53+10)/11.11-0</f>
        <v>4.4401440144014401</v>
      </c>
      <c r="G53" s="127"/>
      <c r="H53" s="128" t="s">
        <v>126</v>
      </c>
      <c r="I53" s="128">
        <f t="shared" si="3"/>
        <v>5</v>
      </c>
      <c r="J53" s="128" t="s">
        <v>2</v>
      </c>
      <c r="K53" s="127"/>
      <c r="L53" s="198" t="s">
        <v>127</v>
      </c>
      <c r="M53" s="199">
        <f>MAX(I53:I54)</f>
        <v>5</v>
      </c>
    </row>
    <row r="54" spans="1:13" s="130" customFormat="1" ht="10.5" x14ac:dyDescent="0.2">
      <c r="A54" s="128" t="s">
        <v>193</v>
      </c>
      <c r="B54" s="127">
        <v>9</v>
      </c>
      <c r="C54" s="127">
        <v>0</v>
      </c>
      <c r="D54" s="127"/>
      <c r="E54" s="128" t="s">
        <v>125</v>
      </c>
      <c r="F54" s="132">
        <f>3+(B54+10)/11.11-0</f>
        <v>4.7101710171017102</v>
      </c>
      <c r="G54" s="127"/>
      <c r="H54" s="128" t="s">
        <v>126</v>
      </c>
      <c r="I54" s="128">
        <f t="shared" si="3"/>
        <v>5</v>
      </c>
      <c r="J54" s="128" t="s">
        <v>2</v>
      </c>
      <c r="K54" s="127"/>
      <c r="L54" s="198"/>
      <c r="M54" s="199"/>
    </row>
    <row r="55" spans="1:13" s="130" customFormat="1" ht="10.5" x14ac:dyDescent="0.2">
      <c r="A55" s="128" t="s">
        <v>136</v>
      </c>
      <c r="B55" s="127">
        <v>64.5</v>
      </c>
      <c r="C55" s="127">
        <v>0</v>
      </c>
      <c r="D55" s="127"/>
      <c r="E55" s="128" t="s">
        <v>125</v>
      </c>
      <c r="F55" s="132">
        <f>3+(B55+10)/11.11-0</f>
        <v>9.7056705670567069</v>
      </c>
      <c r="G55" s="127"/>
      <c r="H55" s="128" t="s">
        <v>126</v>
      </c>
      <c r="I55" s="128">
        <f t="shared" si="3"/>
        <v>10</v>
      </c>
      <c r="J55" s="128" t="s">
        <v>2</v>
      </c>
      <c r="K55" s="127"/>
      <c r="L55" s="198" t="s">
        <v>127</v>
      </c>
      <c r="M55" s="199">
        <f>MAX(I55:I56)</f>
        <v>10</v>
      </c>
    </row>
    <row r="56" spans="1:13" s="130" customFormat="1" ht="10.5" x14ac:dyDescent="0.2">
      <c r="A56" s="128" t="s">
        <v>137</v>
      </c>
      <c r="B56" s="127">
        <v>61</v>
      </c>
      <c r="C56" s="127">
        <v>0</v>
      </c>
      <c r="D56" s="127"/>
      <c r="E56" s="128" t="s">
        <v>125</v>
      </c>
      <c r="F56" s="132">
        <f>3+(B56+10)/11.11-0</f>
        <v>9.3906390639063915</v>
      </c>
      <c r="G56" s="127"/>
      <c r="H56" s="128" t="s">
        <v>126</v>
      </c>
      <c r="I56" s="128">
        <f t="shared" si="3"/>
        <v>10</v>
      </c>
      <c r="J56" s="128" t="s">
        <v>2</v>
      </c>
      <c r="K56" s="127"/>
      <c r="L56" s="198"/>
      <c r="M56" s="199"/>
    </row>
    <row r="57" spans="1:13" s="130" customFormat="1" ht="10.5" x14ac:dyDescent="0.2">
      <c r="A57" s="128" t="s">
        <v>101</v>
      </c>
      <c r="B57" s="127">
        <v>10</v>
      </c>
      <c r="C57" s="127">
        <v>2</v>
      </c>
      <c r="D57" s="127"/>
      <c r="E57" s="128" t="s">
        <v>125</v>
      </c>
      <c r="F57" s="132">
        <f>B57/1.4-(C57/13.89 + 1)</f>
        <v>5.9988686619356173</v>
      </c>
      <c r="G57" s="127"/>
      <c r="H57" s="128" t="s">
        <v>126</v>
      </c>
      <c r="I57" s="128">
        <f t="shared" si="3"/>
        <v>6</v>
      </c>
      <c r="J57" s="128" t="s">
        <v>2</v>
      </c>
      <c r="K57" s="127"/>
      <c r="L57" s="198" t="s">
        <v>127</v>
      </c>
      <c r="M57" s="199">
        <f>MAX(I57:I58)</f>
        <v>6</v>
      </c>
    </row>
    <row r="58" spans="1:13" s="130" customFormat="1" ht="10.5" x14ac:dyDescent="0.2">
      <c r="A58" s="128" t="s">
        <v>124</v>
      </c>
      <c r="B58" s="127">
        <v>10</v>
      </c>
      <c r="C58" s="127">
        <v>6</v>
      </c>
      <c r="D58" s="127"/>
      <c r="E58" s="128" t="s">
        <v>125</v>
      </c>
      <c r="F58" s="132">
        <f>B58/2.8-(C58/13.89 + 1)</f>
        <v>2.1394631286639929</v>
      </c>
      <c r="G58" s="127"/>
      <c r="H58" s="128" t="s">
        <v>126</v>
      </c>
      <c r="I58" s="128">
        <f t="shared" si="3"/>
        <v>3</v>
      </c>
      <c r="J58" s="128" t="s">
        <v>2</v>
      </c>
      <c r="K58" s="127"/>
      <c r="L58" s="198"/>
      <c r="M58" s="199"/>
    </row>
    <row r="59" spans="1:13" s="130" customFormat="1" ht="10.5" customHeight="1" x14ac:dyDescent="0.2">
      <c r="A59" s="128" t="s">
        <v>138</v>
      </c>
      <c r="B59" s="127">
        <v>7</v>
      </c>
      <c r="C59" s="127">
        <v>61.5</v>
      </c>
      <c r="D59" s="127"/>
      <c r="E59" s="128" t="s">
        <v>125</v>
      </c>
      <c r="F59" s="132">
        <f>B59/1.4-(C59/13.89 + 1)</f>
        <v>-0.42764578833693268</v>
      </c>
      <c r="G59" s="127"/>
      <c r="H59" s="128" t="s">
        <v>126</v>
      </c>
      <c r="I59" s="128">
        <f t="shared" si="3"/>
        <v>0</v>
      </c>
      <c r="J59" s="128" t="s">
        <v>2</v>
      </c>
      <c r="K59" s="127"/>
      <c r="L59" s="198" t="s">
        <v>127</v>
      </c>
      <c r="M59" s="199">
        <v>0</v>
      </c>
    </row>
    <row r="60" spans="1:13" s="130" customFormat="1" ht="10.5" customHeight="1" x14ac:dyDescent="0.2">
      <c r="A60" s="128" t="s">
        <v>139</v>
      </c>
      <c r="B60" s="127">
        <v>9.5</v>
      </c>
      <c r="C60" s="127">
        <v>58.5</v>
      </c>
      <c r="D60" s="127"/>
      <c r="E60" s="128" t="s">
        <v>125</v>
      </c>
      <c r="F60" s="132">
        <f>B60/2.8-(C60/13.89 + 1)</f>
        <v>-1.8188059240975001</v>
      </c>
      <c r="G60" s="127"/>
      <c r="H60" s="128" t="s">
        <v>126</v>
      </c>
      <c r="I60" s="128">
        <f t="shared" si="3"/>
        <v>-1</v>
      </c>
      <c r="J60" s="128" t="s">
        <v>2</v>
      </c>
      <c r="K60" s="127"/>
      <c r="L60" s="198"/>
      <c r="M60" s="199"/>
    </row>
    <row r="61" spans="1:13" s="130" customFormat="1" ht="3" customHeight="1" x14ac:dyDescent="0.2">
      <c r="A61" s="131"/>
      <c r="E61" s="131"/>
      <c r="F61" s="133"/>
      <c r="H61" s="131"/>
      <c r="I61" s="131"/>
      <c r="J61" s="131"/>
      <c r="L61" s="134"/>
      <c r="M61" s="135"/>
    </row>
    <row r="62" spans="1:13" s="130" customFormat="1" ht="10.5" x14ac:dyDescent="0.2">
      <c r="A62" s="197" t="s">
        <v>140</v>
      </c>
      <c r="B62" s="127">
        <v>31</v>
      </c>
      <c r="C62" s="127">
        <v>48</v>
      </c>
      <c r="D62" s="127"/>
      <c r="E62" s="128" t="s">
        <v>125</v>
      </c>
      <c r="F62" s="129">
        <f>3+((B62+10)/11.11)-(C62/13.89+1)</f>
        <v>2.2346454947870598</v>
      </c>
      <c r="G62" s="127"/>
      <c r="H62" s="128" t="s">
        <v>126</v>
      </c>
      <c r="I62" s="128">
        <f t="shared" ref="I62:I71" si="4">CEILING(F62,1)</f>
        <v>3</v>
      </c>
      <c r="J62" s="128" t="s">
        <v>2</v>
      </c>
      <c r="K62" s="128"/>
      <c r="L62" s="210" t="s">
        <v>127</v>
      </c>
      <c r="M62" s="199">
        <f>MAX(I62:I64)</f>
        <v>3</v>
      </c>
    </row>
    <row r="63" spans="1:13" s="130" customFormat="1" ht="10.5" x14ac:dyDescent="0.2">
      <c r="A63" s="197"/>
      <c r="B63" s="127">
        <v>37</v>
      </c>
      <c r="C63" s="127">
        <v>55</v>
      </c>
      <c r="D63" s="127"/>
      <c r="E63" s="128" t="s">
        <v>125</v>
      </c>
      <c r="F63" s="129">
        <f t="shared" ref="F63:F67" si="5">3+((B63+10)/11.11)-(C63/13.89+1)</f>
        <v>2.2707398169622577</v>
      </c>
      <c r="G63" s="127"/>
      <c r="H63" s="128" t="s">
        <v>126</v>
      </c>
      <c r="I63" s="128">
        <f t="shared" si="4"/>
        <v>3</v>
      </c>
      <c r="J63" s="128" t="s">
        <v>2</v>
      </c>
      <c r="K63" s="128"/>
      <c r="L63" s="210"/>
      <c r="M63" s="199"/>
    </row>
    <row r="64" spans="1:13" s="130" customFormat="1" ht="10.5" x14ac:dyDescent="0.2">
      <c r="A64" s="197"/>
      <c r="B64" s="127">
        <v>43</v>
      </c>
      <c r="C64" s="127">
        <v>59</v>
      </c>
      <c r="D64" s="127"/>
      <c r="E64" s="128" t="s">
        <v>125</v>
      </c>
      <c r="F64" s="129">
        <f t="shared" si="5"/>
        <v>2.5228168605197459</v>
      </c>
      <c r="G64" s="127"/>
      <c r="H64" s="128" t="s">
        <v>126</v>
      </c>
      <c r="I64" s="128">
        <f t="shared" si="4"/>
        <v>3</v>
      </c>
      <c r="J64" s="128" t="s">
        <v>2</v>
      </c>
      <c r="K64" s="128"/>
      <c r="L64" s="210"/>
      <c r="M64" s="199"/>
    </row>
    <row r="65" spans="1:13" s="130" customFormat="1" ht="10.5" x14ac:dyDescent="0.2">
      <c r="A65" s="197" t="s">
        <v>194</v>
      </c>
      <c r="B65" s="127">
        <v>35</v>
      </c>
      <c r="C65" s="127">
        <v>42</v>
      </c>
      <c r="D65" s="127"/>
      <c r="E65" s="128" t="s">
        <v>125</v>
      </c>
      <c r="F65" s="129">
        <f t="shared" si="5"/>
        <v>3.0266469411519985</v>
      </c>
      <c r="G65" s="127"/>
      <c r="H65" s="128" t="s">
        <v>126</v>
      </c>
      <c r="I65" s="128">
        <f t="shared" si="4"/>
        <v>4</v>
      </c>
      <c r="J65" s="128" t="s">
        <v>2</v>
      </c>
      <c r="K65" s="128"/>
      <c r="L65" s="210" t="s">
        <v>127</v>
      </c>
      <c r="M65" s="199">
        <f>MAX(I65:I67)</f>
        <v>4</v>
      </c>
    </row>
    <row r="66" spans="1:13" s="130" customFormat="1" ht="10.5" x14ac:dyDescent="0.2">
      <c r="A66" s="197"/>
      <c r="B66" s="127">
        <v>44</v>
      </c>
      <c r="C66" s="127">
        <v>50</v>
      </c>
      <c r="D66" s="127"/>
      <c r="E66" s="128" t="s">
        <v>125</v>
      </c>
      <c r="F66" s="129">
        <f t="shared" si="5"/>
        <v>3.2607740255667039</v>
      </c>
      <c r="G66" s="127"/>
      <c r="H66" s="128" t="s">
        <v>126</v>
      </c>
      <c r="I66" s="128">
        <f t="shared" si="4"/>
        <v>4</v>
      </c>
      <c r="J66" s="128" t="s">
        <v>2</v>
      </c>
      <c r="K66" s="128"/>
      <c r="L66" s="210"/>
      <c r="M66" s="199"/>
    </row>
    <row r="67" spans="1:13" s="130" customFormat="1" ht="10.5" x14ac:dyDescent="0.2">
      <c r="A67" s="197"/>
      <c r="B67" s="127">
        <v>41</v>
      </c>
      <c r="C67" s="127">
        <v>50</v>
      </c>
      <c r="D67" s="127"/>
      <c r="E67" s="128" t="s">
        <v>125</v>
      </c>
      <c r="F67" s="129">
        <f t="shared" si="5"/>
        <v>2.9907470228664339</v>
      </c>
      <c r="G67" s="127"/>
      <c r="H67" s="128" t="s">
        <v>126</v>
      </c>
      <c r="I67" s="128">
        <f t="shared" si="4"/>
        <v>3</v>
      </c>
      <c r="J67" s="128" t="s">
        <v>2</v>
      </c>
      <c r="K67" s="128"/>
      <c r="L67" s="210"/>
      <c r="M67" s="199"/>
    </row>
    <row r="68" spans="1:13" s="130" customFormat="1" ht="10.5" customHeight="1" x14ac:dyDescent="0.2">
      <c r="A68" s="128" t="s">
        <v>195</v>
      </c>
      <c r="B68" s="127">
        <v>6</v>
      </c>
      <c r="C68" s="127">
        <v>0</v>
      </c>
      <c r="D68" s="127"/>
      <c r="E68" s="128" t="s">
        <v>125</v>
      </c>
      <c r="F68" s="132">
        <f>3+(B68+10)/11.11-0</f>
        <v>4.4401440144014401</v>
      </c>
      <c r="G68" s="127"/>
      <c r="H68" s="128" t="s">
        <v>126</v>
      </c>
      <c r="I68" s="128">
        <f t="shared" si="4"/>
        <v>5</v>
      </c>
      <c r="J68" s="128" t="s">
        <v>2</v>
      </c>
      <c r="K68" s="127"/>
      <c r="L68" s="211" t="s">
        <v>127</v>
      </c>
      <c r="M68" s="201">
        <f>MAX(I68:I69)</f>
        <v>5</v>
      </c>
    </row>
    <row r="69" spans="1:13" s="130" customFormat="1" ht="10.5" customHeight="1" x14ac:dyDescent="0.2">
      <c r="A69" s="128" t="s">
        <v>196</v>
      </c>
      <c r="B69" s="127">
        <v>9</v>
      </c>
      <c r="C69" s="127">
        <v>0</v>
      </c>
      <c r="D69" s="127"/>
      <c r="E69" s="128" t="s">
        <v>125</v>
      </c>
      <c r="F69" s="132">
        <f>3+(B69+10)/11.11-0</f>
        <v>4.7101710171017102</v>
      </c>
      <c r="G69" s="127"/>
      <c r="H69" s="128" t="s">
        <v>126</v>
      </c>
      <c r="I69" s="128">
        <f t="shared" si="4"/>
        <v>5</v>
      </c>
      <c r="J69" s="128" t="s">
        <v>2</v>
      </c>
      <c r="K69" s="127"/>
      <c r="L69" s="212"/>
      <c r="M69" s="203"/>
    </row>
    <row r="70" spans="1:13" s="130" customFormat="1" ht="10.5" x14ac:dyDescent="0.2">
      <c r="A70" s="128" t="s">
        <v>197</v>
      </c>
      <c r="B70" s="127">
        <v>10.5</v>
      </c>
      <c r="C70" s="127">
        <v>2</v>
      </c>
      <c r="D70" s="127"/>
      <c r="E70" s="128" t="s">
        <v>125</v>
      </c>
      <c r="F70" s="132">
        <f>B70/1.4-(C70/13.89 + 1)</f>
        <v>6.3560115190784749</v>
      </c>
      <c r="G70" s="127"/>
      <c r="H70" s="128" t="s">
        <v>126</v>
      </c>
      <c r="I70" s="128">
        <f t="shared" si="4"/>
        <v>7</v>
      </c>
      <c r="J70" s="128" t="s">
        <v>2</v>
      </c>
      <c r="K70" s="127"/>
      <c r="L70" s="198" t="s">
        <v>127</v>
      </c>
      <c r="M70" s="199">
        <f>MAX(I70:I71)</f>
        <v>7</v>
      </c>
    </row>
    <row r="71" spans="1:13" s="130" customFormat="1" ht="10.5" x14ac:dyDescent="0.2">
      <c r="A71" s="128" t="s">
        <v>198</v>
      </c>
      <c r="B71" s="127">
        <v>10.5</v>
      </c>
      <c r="C71" s="127">
        <v>6</v>
      </c>
      <c r="D71" s="127"/>
      <c r="E71" s="128" t="s">
        <v>125</v>
      </c>
      <c r="F71" s="132">
        <f>B71/2.8-(C71/13.89 + 1)</f>
        <v>2.3180345572354217</v>
      </c>
      <c r="G71" s="127"/>
      <c r="H71" s="128" t="s">
        <v>126</v>
      </c>
      <c r="I71" s="128">
        <f t="shared" si="4"/>
        <v>3</v>
      </c>
      <c r="J71" s="128" t="s">
        <v>2</v>
      </c>
      <c r="K71" s="127"/>
      <c r="L71" s="198"/>
      <c r="M71" s="199"/>
    </row>
    <row r="72" spans="1:13" s="130" customFormat="1" ht="3" customHeight="1" x14ac:dyDescent="0.2">
      <c r="A72" s="131"/>
      <c r="E72" s="131"/>
      <c r="F72" s="133"/>
      <c r="H72" s="131"/>
      <c r="I72" s="131"/>
      <c r="J72" s="131"/>
      <c r="L72" s="134"/>
      <c r="M72" s="135"/>
    </row>
    <row r="73" spans="1:13" s="130" customFormat="1" ht="10.5" x14ac:dyDescent="0.2">
      <c r="A73" s="197" t="s">
        <v>199</v>
      </c>
      <c r="B73" s="127">
        <v>60</v>
      </c>
      <c r="C73" s="127">
        <v>33</v>
      </c>
      <c r="D73" s="127"/>
      <c r="E73" s="128" t="s">
        <v>125</v>
      </c>
      <c r="F73" s="129">
        <f>3+((B73+10)/13.89)-(C73/11.11+1)</f>
        <v>4.0692998025504492</v>
      </c>
      <c r="G73" s="127"/>
      <c r="H73" s="128" t="s">
        <v>126</v>
      </c>
      <c r="I73" s="128">
        <f t="shared" ref="I73:I89" si="6">CEILING(F73,1)</f>
        <v>5</v>
      </c>
      <c r="J73" s="128" t="s">
        <v>2</v>
      </c>
      <c r="K73" s="128"/>
      <c r="L73" s="198" t="s">
        <v>127</v>
      </c>
      <c r="M73" s="199">
        <f>MAX(I73:I75)</f>
        <v>5</v>
      </c>
    </row>
    <row r="74" spans="1:13" s="130" customFormat="1" ht="10.5" x14ac:dyDescent="0.2">
      <c r="A74" s="197"/>
      <c r="B74" s="127">
        <v>43</v>
      </c>
      <c r="C74" s="127">
        <v>26</v>
      </c>
      <c r="D74" s="127"/>
      <c r="E74" s="128" t="s">
        <v>125</v>
      </c>
      <c r="F74" s="129">
        <f t="shared" ref="F74:F81" si="7">3+((B74+10)/13.89)-(C74/13.89+1)</f>
        <v>3.9438444924406042</v>
      </c>
      <c r="G74" s="127"/>
      <c r="H74" s="128" t="s">
        <v>126</v>
      </c>
      <c r="I74" s="128">
        <f>CEILING(F74,1)</f>
        <v>4</v>
      </c>
      <c r="J74" s="128" t="s">
        <v>2</v>
      </c>
      <c r="K74" s="128"/>
      <c r="L74" s="198"/>
      <c r="M74" s="199"/>
    </row>
    <row r="75" spans="1:13" s="130" customFormat="1" ht="10.5" x14ac:dyDescent="0.2">
      <c r="A75" s="197"/>
      <c r="B75" s="127">
        <v>39</v>
      </c>
      <c r="C75" s="127">
        <v>27</v>
      </c>
      <c r="D75" s="127"/>
      <c r="E75" s="128" t="s">
        <v>125</v>
      </c>
      <c r="F75" s="129">
        <f t="shared" si="7"/>
        <v>3.5838732901367893</v>
      </c>
      <c r="G75" s="127"/>
      <c r="H75" s="128" t="s">
        <v>126</v>
      </c>
      <c r="I75" s="128">
        <f t="shared" si="6"/>
        <v>4</v>
      </c>
      <c r="J75" s="128" t="s">
        <v>2</v>
      </c>
      <c r="K75" s="128"/>
      <c r="L75" s="198"/>
      <c r="M75" s="199"/>
    </row>
    <row r="76" spans="1:13" s="130" customFormat="1" ht="10.5" customHeight="1" x14ac:dyDescent="0.2">
      <c r="A76" s="137" t="s">
        <v>60</v>
      </c>
      <c r="B76" s="127">
        <v>35</v>
      </c>
      <c r="C76" s="127">
        <v>28</v>
      </c>
      <c r="D76" s="127"/>
      <c r="E76" s="128" t="s">
        <v>125</v>
      </c>
      <c r="F76" s="129">
        <f t="shared" si="7"/>
        <v>3.2239020878329736</v>
      </c>
      <c r="G76" s="127"/>
      <c r="H76" s="128" t="s">
        <v>126</v>
      </c>
      <c r="I76" s="128">
        <f t="shared" si="6"/>
        <v>4</v>
      </c>
      <c r="J76" s="128" t="s">
        <v>2</v>
      </c>
      <c r="K76" s="128"/>
      <c r="L76" s="138" t="s">
        <v>127</v>
      </c>
      <c r="M76" s="139">
        <f>MAX(I76:I76)</f>
        <v>4</v>
      </c>
    </row>
    <row r="77" spans="1:13" s="130" customFormat="1" ht="10.5" x14ac:dyDescent="0.2">
      <c r="A77" s="197" t="s">
        <v>61</v>
      </c>
      <c r="B77" s="127">
        <v>27</v>
      </c>
      <c r="C77" s="127">
        <v>37</v>
      </c>
      <c r="D77" s="127"/>
      <c r="E77" s="128" t="s">
        <v>125</v>
      </c>
      <c r="F77" s="129">
        <f t="shared" si="7"/>
        <v>2.0000000000000004</v>
      </c>
      <c r="G77" s="127"/>
      <c r="H77" s="128" t="s">
        <v>126</v>
      </c>
      <c r="I77" s="128">
        <f t="shared" si="6"/>
        <v>2</v>
      </c>
      <c r="J77" s="128" t="s">
        <v>2</v>
      </c>
      <c r="K77" s="128"/>
      <c r="L77" s="198" t="s">
        <v>127</v>
      </c>
      <c r="M77" s="199">
        <f>MAX(I77:I78)</f>
        <v>3</v>
      </c>
    </row>
    <row r="78" spans="1:13" s="130" customFormat="1" ht="10.5" x14ac:dyDescent="0.2">
      <c r="A78" s="197"/>
      <c r="B78" s="127">
        <v>30</v>
      </c>
      <c r="C78" s="127">
        <v>38</v>
      </c>
      <c r="D78" s="127"/>
      <c r="E78" s="128" t="s">
        <v>125</v>
      </c>
      <c r="F78" s="129">
        <f t="shared" si="7"/>
        <v>2.1439884809215268</v>
      </c>
      <c r="G78" s="127"/>
      <c r="H78" s="128" t="s">
        <v>126</v>
      </c>
      <c r="I78" s="128">
        <f t="shared" si="6"/>
        <v>3</v>
      </c>
      <c r="J78" s="128" t="s">
        <v>2</v>
      </c>
      <c r="K78" s="128"/>
      <c r="L78" s="198"/>
      <c r="M78" s="199"/>
    </row>
    <row r="79" spans="1:13" s="130" customFormat="1" ht="10.5" customHeight="1" x14ac:dyDescent="0.2">
      <c r="A79" s="137" t="s">
        <v>200</v>
      </c>
      <c r="B79" s="127">
        <v>51</v>
      </c>
      <c r="C79" s="127">
        <v>51</v>
      </c>
      <c r="D79" s="127"/>
      <c r="E79" s="128" t="s">
        <v>125</v>
      </c>
      <c r="F79" s="129">
        <f t="shared" si="7"/>
        <v>2.7199424046076315</v>
      </c>
      <c r="G79" s="127"/>
      <c r="H79" s="128" t="s">
        <v>126</v>
      </c>
      <c r="I79" s="128">
        <f t="shared" si="6"/>
        <v>3</v>
      </c>
      <c r="J79" s="128" t="s">
        <v>2</v>
      </c>
      <c r="K79" s="128"/>
      <c r="L79" s="138" t="s">
        <v>127</v>
      </c>
      <c r="M79" s="139">
        <f>MAX(I79:I79)</f>
        <v>3</v>
      </c>
    </row>
    <row r="80" spans="1:13" s="130" customFormat="1" ht="10.5" x14ac:dyDescent="0.2">
      <c r="A80" s="197" t="s">
        <v>201</v>
      </c>
      <c r="B80" s="127">
        <v>37</v>
      </c>
      <c r="C80" s="127">
        <v>29</v>
      </c>
      <c r="D80" s="127"/>
      <c r="E80" s="128" t="s">
        <v>125</v>
      </c>
      <c r="F80" s="129">
        <f t="shared" si="7"/>
        <v>3.2958963282937361</v>
      </c>
      <c r="G80" s="127"/>
      <c r="H80" s="128" t="s">
        <v>126</v>
      </c>
      <c r="I80" s="128">
        <f t="shared" si="6"/>
        <v>4</v>
      </c>
      <c r="J80" s="128" t="s">
        <v>2</v>
      </c>
      <c r="K80" s="128"/>
      <c r="L80" s="198" t="s">
        <v>127</v>
      </c>
      <c r="M80" s="199">
        <f>MAX(I80:I81)</f>
        <v>4</v>
      </c>
    </row>
    <row r="81" spans="1:13" s="130" customFormat="1" ht="10.5" x14ac:dyDescent="0.2">
      <c r="A81" s="197"/>
      <c r="B81" s="127">
        <v>38</v>
      </c>
      <c r="C81" s="127">
        <v>28</v>
      </c>
      <c r="D81" s="127"/>
      <c r="E81" s="128" t="s">
        <v>125</v>
      </c>
      <c r="F81" s="129">
        <f t="shared" si="7"/>
        <v>3.439884809215263</v>
      </c>
      <c r="G81" s="127"/>
      <c r="H81" s="128" t="s">
        <v>126</v>
      </c>
      <c r="I81" s="128">
        <f t="shared" si="6"/>
        <v>4</v>
      </c>
      <c r="J81" s="128" t="s">
        <v>2</v>
      </c>
      <c r="K81" s="128"/>
      <c r="L81" s="198"/>
      <c r="M81" s="199"/>
    </row>
    <row r="82" spans="1:13" s="130" customFormat="1" ht="10.5" x14ac:dyDescent="0.2">
      <c r="A82" s="128" t="s">
        <v>207</v>
      </c>
      <c r="B82" s="127">
        <v>6</v>
      </c>
      <c r="C82" s="127">
        <v>0</v>
      </c>
      <c r="D82" s="127"/>
      <c r="E82" s="128" t="s">
        <v>125</v>
      </c>
      <c r="F82" s="132">
        <f>3+(B82+10)/13.89-0</f>
        <v>4.1519078473722102</v>
      </c>
      <c r="G82" s="127"/>
      <c r="H82" s="128" t="s">
        <v>126</v>
      </c>
      <c r="I82" s="128">
        <f t="shared" si="6"/>
        <v>5</v>
      </c>
      <c r="J82" s="128" t="s">
        <v>2</v>
      </c>
      <c r="K82" s="127"/>
      <c r="L82" s="198" t="s">
        <v>127</v>
      </c>
      <c r="M82" s="199">
        <f>MAX(I82:I83)</f>
        <v>5</v>
      </c>
    </row>
    <row r="83" spans="1:13" s="130" customFormat="1" ht="10.5" x14ac:dyDescent="0.2">
      <c r="A83" s="128" t="s">
        <v>206</v>
      </c>
      <c r="B83" s="127">
        <v>9</v>
      </c>
      <c r="C83" s="127">
        <v>0</v>
      </c>
      <c r="D83" s="127"/>
      <c r="E83" s="128" t="s">
        <v>125</v>
      </c>
      <c r="F83" s="132">
        <f>3+(B83+10)/13.89-0</f>
        <v>4.3678905687544995</v>
      </c>
      <c r="G83" s="127"/>
      <c r="H83" s="128" t="s">
        <v>126</v>
      </c>
      <c r="I83" s="128">
        <f t="shared" si="6"/>
        <v>5</v>
      </c>
      <c r="J83" s="128" t="s">
        <v>2</v>
      </c>
      <c r="K83" s="127"/>
      <c r="L83" s="198"/>
      <c r="M83" s="199"/>
    </row>
    <row r="84" spans="1:13" s="130" customFormat="1" ht="10.5" x14ac:dyDescent="0.2">
      <c r="A84" s="128" t="s">
        <v>205</v>
      </c>
      <c r="B84" s="127">
        <v>62.5</v>
      </c>
      <c r="C84" s="127">
        <v>0</v>
      </c>
      <c r="D84" s="127"/>
      <c r="E84" s="128" t="s">
        <v>125</v>
      </c>
      <c r="F84" s="132">
        <f>3+(B84+10)/13.89-0</f>
        <v>8.2195824334053285</v>
      </c>
      <c r="G84" s="127"/>
      <c r="H84" s="128" t="s">
        <v>126</v>
      </c>
      <c r="I84" s="128">
        <f t="shared" si="6"/>
        <v>9</v>
      </c>
      <c r="J84" s="128" t="s">
        <v>2</v>
      </c>
      <c r="K84" s="127"/>
      <c r="L84" s="198" t="s">
        <v>127</v>
      </c>
      <c r="M84" s="199">
        <f>MAX(I84:I85)</f>
        <v>9</v>
      </c>
    </row>
    <row r="85" spans="1:13" s="130" customFormat="1" ht="10.5" x14ac:dyDescent="0.2">
      <c r="A85" s="128" t="s">
        <v>204</v>
      </c>
      <c r="B85" s="127">
        <v>58.5</v>
      </c>
      <c r="C85" s="127">
        <v>0</v>
      </c>
      <c r="D85" s="127"/>
      <c r="E85" s="128" t="s">
        <v>125</v>
      </c>
      <c r="F85" s="132">
        <f>3+(B85+10)/13.89-0</f>
        <v>7.9316054715622748</v>
      </c>
      <c r="G85" s="127"/>
      <c r="H85" s="128" t="s">
        <v>126</v>
      </c>
      <c r="I85" s="128">
        <f t="shared" si="6"/>
        <v>8</v>
      </c>
      <c r="J85" s="128" t="s">
        <v>2</v>
      </c>
      <c r="K85" s="127"/>
      <c r="L85" s="198"/>
      <c r="M85" s="199"/>
    </row>
    <row r="86" spans="1:13" s="130" customFormat="1" ht="10.5" x14ac:dyDescent="0.2">
      <c r="A86" s="128" t="s">
        <v>208</v>
      </c>
      <c r="B86" s="127">
        <v>10.5</v>
      </c>
      <c r="C86" s="127">
        <v>2</v>
      </c>
      <c r="D86" s="127"/>
      <c r="E86" s="128" t="s">
        <v>125</v>
      </c>
      <c r="F86" s="132">
        <f>B86/1.4-(C86/13.89 + 1)</f>
        <v>6.3560115190784749</v>
      </c>
      <c r="G86" s="127"/>
      <c r="H86" s="128" t="s">
        <v>126</v>
      </c>
      <c r="I86" s="128">
        <f t="shared" si="6"/>
        <v>7</v>
      </c>
      <c r="J86" s="128" t="s">
        <v>2</v>
      </c>
      <c r="K86" s="127"/>
      <c r="L86" s="198" t="s">
        <v>127</v>
      </c>
      <c r="M86" s="199">
        <f>MAX(I86:I87)</f>
        <v>7</v>
      </c>
    </row>
    <row r="87" spans="1:13" s="130" customFormat="1" ht="10.5" x14ac:dyDescent="0.2">
      <c r="A87" s="128" t="s">
        <v>209</v>
      </c>
      <c r="B87" s="127">
        <v>10.5</v>
      </c>
      <c r="C87" s="127">
        <v>6</v>
      </c>
      <c r="D87" s="127"/>
      <c r="E87" s="128" t="s">
        <v>125</v>
      </c>
      <c r="F87" s="132">
        <f>B87/2.8-(C87/13.89 + 1)</f>
        <v>2.3180345572354217</v>
      </c>
      <c r="G87" s="127"/>
      <c r="H87" s="128" t="s">
        <v>126</v>
      </c>
      <c r="I87" s="128">
        <f t="shared" si="6"/>
        <v>3</v>
      </c>
      <c r="J87" s="128" t="s">
        <v>2</v>
      </c>
      <c r="K87" s="127"/>
      <c r="L87" s="198"/>
      <c r="M87" s="199"/>
    </row>
    <row r="88" spans="1:13" s="130" customFormat="1" ht="10.5" customHeight="1" x14ac:dyDescent="0.2">
      <c r="A88" s="128" t="s">
        <v>203</v>
      </c>
      <c r="B88" s="127">
        <v>5.5</v>
      </c>
      <c r="C88" s="127">
        <v>58.5</v>
      </c>
      <c r="D88" s="127"/>
      <c r="E88" s="128" t="s">
        <v>125</v>
      </c>
      <c r="F88" s="132">
        <f>B88/1.4-(C88/13.89 + 1)</f>
        <v>-1.2830916383832145</v>
      </c>
      <c r="G88" s="127"/>
      <c r="H88" s="128" t="s">
        <v>126</v>
      </c>
      <c r="I88" s="128">
        <f t="shared" si="6"/>
        <v>-1</v>
      </c>
      <c r="J88" s="128" t="s">
        <v>2</v>
      </c>
      <c r="K88" s="127"/>
      <c r="L88" s="198" t="s">
        <v>127</v>
      </c>
      <c r="M88" s="199">
        <v>0</v>
      </c>
    </row>
    <row r="89" spans="1:13" s="130" customFormat="1" ht="10.5" customHeight="1" x14ac:dyDescent="0.2">
      <c r="A89" s="128" t="s">
        <v>202</v>
      </c>
      <c r="B89" s="127">
        <v>5.5</v>
      </c>
      <c r="C89" s="127">
        <v>56</v>
      </c>
      <c r="D89" s="127"/>
      <c r="E89" s="128" t="s">
        <v>125</v>
      </c>
      <c r="F89" s="132">
        <f>B89/2.8-(C89/13.89 + 1)</f>
        <v>-3.0673917515170208</v>
      </c>
      <c r="G89" s="127"/>
      <c r="H89" s="128" t="s">
        <v>126</v>
      </c>
      <c r="I89" s="128">
        <f t="shared" si="6"/>
        <v>-3</v>
      </c>
      <c r="J89" s="128" t="s">
        <v>2</v>
      </c>
      <c r="K89" s="127"/>
      <c r="L89" s="198"/>
      <c r="M89" s="199"/>
    </row>
    <row r="90" spans="1:13" s="130" customFormat="1" ht="3" customHeight="1" x14ac:dyDescent="0.2">
      <c r="A90" s="131"/>
      <c r="E90" s="131"/>
      <c r="F90" s="133"/>
      <c r="H90" s="131"/>
      <c r="I90" s="131"/>
      <c r="J90" s="131"/>
      <c r="L90" s="134"/>
      <c r="M90" s="135"/>
    </row>
    <row r="91" spans="1:13" s="130" customFormat="1" ht="10.5" x14ac:dyDescent="0.2">
      <c r="A91" s="197" t="s">
        <v>62</v>
      </c>
      <c r="B91" s="127">
        <v>40</v>
      </c>
      <c r="C91" s="127">
        <v>45</v>
      </c>
      <c r="D91" s="127"/>
      <c r="E91" s="128" t="s">
        <v>125</v>
      </c>
      <c r="F91" s="129">
        <f>3+((B91+10)/11.11)-(C91/13.89+1)</f>
        <v>3.2607092242701592</v>
      </c>
      <c r="G91" s="127"/>
      <c r="H91" s="128" t="s">
        <v>126</v>
      </c>
      <c r="I91" s="128">
        <f t="shared" ref="I91:I118" si="8">CEILING(F91,1)</f>
        <v>4</v>
      </c>
      <c r="J91" s="128" t="s">
        <v>2</v>
      </c>
      <c r="K91" s="128"/>
      <c r="L91" s="210" t="s">
        <v>127</v>
      </c>
      <c r="M91" s="199">
        <f>MAX(I91:I93)</f>
        <v>4</v>
      </c>
    </row>
    <row r="92" spans="1:13" s="130" customFormat="1" ht="10.5" x14ac:dyDescent="0.2">
      <c r="A92" s="197"/>
      <c r="B92" s="127">
        <v>47</v>
      </c>
      <c r="C92" s="127">
        <v>54</v>
      </c>
      <c r="D92" s="127"/>
      <c r="E92" s="128" t="s">
        <v>125</v>
      </c>
      <c r="F92" s="129">
        <f t="shared" ref="F92:F93" si="9">3+((B92+10)/11.11)-(C92/13.89+1)</f>
        <v>3.2428240664239203</v>
      </c>
      <c r="G92" s="127"/>
      <c r="H92" s="128" t="s">
        <v>126</v>
      </c>
      <c r="I92" s="128">
        <f t="shared" si="8"/>
        <v>4</v>
      </c>
      <c r="J92" s="128" t="s">
        <v>2</v>
      </c>
      <c r="K92" s="128"/>
      <c r="L92" s="210"/>
      <c r="M92" s="199"/>
    </row>
    <row r="93" spans="1:13" s="130" customFormat="1" ht="10.5" x14ac:dyDescent="0.2">
      <c r="A93" s="197"/>
      <c r="B93" s="127">
        <v>52</v>
      </c>
      <c r="C93" s="127">
        <v>56</v>
      </c>
      <c r="D93" s="127"/>
      <c r="E93" s="128" t="s">
        <v>125</v>
      </c>
      <c r="F93" s="129">
        <f t="shared" si="9"/>
        <v>3.5488805900028453</v>
      </c>
      <c r="G93" s="127"/>
      <c r="H93" s="128" t="s">
        <v>126</v>
      </c>
      <c r="I93" s="128">
        <f t="shared" si="8"/>
        <v>4</v>
      </c>
      <c r="J93" s="128" t="s">
        <v>2</v>
      </c>
      <c r="K93" s="128"/>
      <c r="L93" s="210"/>
      <c r="M93" s="199"/>
    </row>
    <row r="94" spans="1:13" s="130" customFormat="1" ht="10.5" x14ac:dyDescent="0.2">
      <c r="A94" s="197" t="s">
        <v>141</v>
      </c>
      <c r="B94" s="127">
        <v>27</v>
      </c>
      <c r="C94" s="127">
        <v>39</v>
      </c>
      <c r="D94" s="127"/>
      <c r="E94" s="128" t="s">
        <v>125</v>
      </c>
      <c r="F94" s="129">
        <f>3+((B94+10)/11.11)-(C94/13.89+1)</f>
        <v>2.5225576553335678</v>
      </c>
      <c r="G94" s="127"/>
      <c r="H94" s="128" t="s">
        <v>126</v>
      </c>
      <c r="I94" s="128">
        <f t="shared" si="8"/>
        <v>3</v>
      </c>
      <c r="J94" s="128" t="s">
        <v>2</v>
      </c>
      <c r="K94" s="128"/>
      <c r="L94" s="210" t="s">
        <v>127</v>
      </c>
      <c r="M94" s="199">
        <f>MAX(I94:I95)</f>
        <v>3</v>
      </c>
    </row>
    <row r="95" spans="1:13" s="130" customFormat="1" ht="10.5" x14ac:dyDescent="0.2">
      <c r="A95" s="197"/>
      <c r="B95" s="127">
        <v>27</v>
      </c>
      <c r="C95" s="127">
        <v>40</v>
      </c>
      <c r="D95" s="127"/>
      <c r="E95" s="128" t="s">
        <v>125</v>
      </c>
      <c r="F95" s="129">
        <f>3+((B95+10)/11.11)-(C95/13.89+1)</f>
        <v>2.4505634148728048</v>
      </c>
      <c r="G95" s="127"/>
      <c r="H95" s="128" t="s">
        <v>126</v>
      </c>
      <c r="I95" s="128">
        <f t="shared" si="8"/>
        <v>3</v>
      </c>
      <c r="J95" s="128" t="s">
        <v>2</v>
      </c>
      <c r="K95" s="128"/>
      <c r="L95" s="210"/>
      <c r="M95" s="199"/>
    </row>
    <row r="96" spans="1:13" s="130" customFormat="1" ht="10.5" x14ac:dyDescent="0.2">
      <c r="A96" s="197" t="s">
        <v>80</v>
      </c>
      <c r="B96" s="127">
        <v>25</v>
      </c>
      <c r="C96" s="127">
        <v>31</v>
      </c>
      <c r="D96" s="127"/>
      <c r="E96" s="128" t="s">
        <v>125</v>
      </c>
      <c r="F96" s="129">
        <f>3+((B96+10)/11.11)-(C96/13.89+1)</f>
        <v>2.9184935772194929</v>
      </c>
      <c r="G96" s="127"/>
      <c r="H96" s="128" t="s">
        <v>126</v>
      </c>
      <c r="I96" s="128">
        <f t="shared" si="8"/>
        <v>3</v>
      </c>
      <c r="J96" s="128" t="s">
        <v>2</v>
      </c>
      <c r="K96" s="128"/>
      <c r="L96" s="210" t="s">
        <v>127</v>
      </c>
      <c r="M96" s="199">
        <f>MAX(I96:I99)</f>
        <v>4</v>
      </c>
    </row>
    <row r="97" spans="1:13" s="130" customFormat="1" ht="10.5" x14ac:dyDescent="0.2">
      <c r="A97" s="197"/>
      <c r="B97" s="127">
        <v>25</v>
      </c>
      <c r="C97" s="127">
        <v>30</v>
      </c>
      <c r="D97" s="127"/>
      <c r="E97" s="128" t="s">
        <v>125</v>
      </c>
      <c r="F97" s="129">
        <f t="shared" ref="F97:F99" si="10">3+((B97+10)/11.11)-(C97/13.89+1)</f>
        <v>2.9904878176802563</v>
      </c>
      <c r="G97" s="127"/>
      <c r="H97" s="128" t="s">
        <v>126</v>
      </c>
      <c r="I97" s="128">
        <f t="shared" si="8"/>
        <v>3</v>
      </c>
      <c r="J97" s="128" t="s">
        <v>2</v>
      </c>
      <c r="K97" s="128"/>
      <c r="L97" s="210"/>
      <c r="M97" s="199"/>
    </row>
    <row r="98" spans="1:13" s="130" customFormat="1" ht="10.5" x14ac:dyDescent="0.2">
      <c r="A98" s="197"/>
      <c r="B98" s="127">
        <v>28</v>
      </c>
      <c r="C98" s="127">
        <v>30</v>
      </c>
      <c r="D98" s="127"/>
      <c r="E98" s="128" t="s">
        <v>125</v>
      </c>
      <c r="F98" s="129">
        <f t="shared" si="10"/>
        <v>3.2605148203805263</v>
      </c>
      <c r="G98" s="127"/>
      <c r="H98" s="128" t="s">
        <v>126</v>
      </c>
      <c r="I98" s="128">
        <f t="shared" si="8"/>
        <v>4</v>
      </c>
      <c r="J98" s="128" t="s">
        <v>2</v>
      </c>
      <c r="K98" s="128"/>
      <c r="L98" s="210"/>
      <c r="M98" s="199"/>
    </row>
    <row r="99" spans="1:13" s="130" customFormat="1" ht="10.5" x14ac:dyDescent="0.2">
      <c r="A99" s="197"/>
      <c r="B99" s="127">
        <v>28</v>
      </c>
      <c r="C99" s="127">
        <v>28</v>
      </c>
      <c r="D99" s="127"/>
      <c r="E99" s="128" t="s">
        <v>125</v>
      </c>
      <c r="F99" s="129">
        <f t="shared" si="10"/>
        <v>3.4045033013020527</v>
      </c>
      <c r="G99" s="127"/>
      <c r="H99" s="128" t="s">
        <v>126</v>
      </c>
      <c r="I99" s="128">
        <f t="shared" si="8"/>
        <v>4</v>
      </c>
      <c r="J99" s="128" t="s">
        <v>2</v>
      </c>
      <c r="K99" s="128"/>
      <c r="L99" s="210"/>
      <c r="M99" s="199"/>
    </row>
    <row r="100" spans="1:13" s="130" customFormat="1" ht="10.5" customHeight="1" x14ac:dyDescent="0.2">
      <c r="A100" s="207" t="s">
        <v>210</v>
      </c>
      <c r="B100" s="127">
        <v>33</v>
      </c>
      <c r="C100" s="127">
        <v>28</v>
      </c>
      <c r="D100" s="127"/>
      <c r="E100" s="128" t="s">
        <v>125</v>
      </c>
      <c r="F100" s="129">
        <f t="shared" ref="F100:F106" si="11">3+((B100+10)/11.11)-(C100/13.89+1)</f>
        <v>3.8545483058025036</v>
      </c>
      <c r="G100" s="127"/>
      <c r="H100" s="128" t="s">
        <v>126</v>
      </c>
      <c r="I100" s="128">
        <f t="shared" si="8"/>
        <v>4</v>
      </c>
      <c r="J100" s="128" t="s">
        <v>2</v>
      </c>
      <c r="K100" s="128"/>
      <c r="L100" s="211" t="s">
        <v>127</v>
      </c>
      <c r="M100" s="201">
        <f>MAX(I100:I101)</f>
        <v>4</v>
      </c>
    </row>
    <row r="101" spans="1:13" s="130" customFormat="1" ht="10.5" customHeight="1" x14ac:dyDescent="0.2">
      <c r="A101" s="209"/>
      <c r="B101" s="127">
        <v>33</v>
      </c>
      <c r="C101" s="127">
        <v>26</v>
      </c>
      <c r="D101" s="127"/>
      <c r="E101" s="128" t="s">
        <v>125</v>
      </c>
      <c r="F101" s="129">
        <f t="shared" si="11"/>
        <v>3.9985367867240296</v>
      </c>
      <c r="G101" s="127"/>
      <c r="H101" s="128" t="s">
        <v>126</v>
      </c>
      <c r="I101" s="128">
        <f t="shared" si="8"/>
        <v>4</v>
      </c>
      <c r="J101" s="128" t="s">
        <v>2</v>
      </c>
      <c r="K101" s="128"/>
      <c r="L101" s="212"/>
      <c r="M101" s="203"/>
    </row>
    <row r="102" spans="1:13" s="130" customFormat="1" ht="10.5" x14ac:dyDescent="0.2">
      <c r="A102" s="197" t="s">
        <v>142</v>
      </c>
      <c r="B102" s="127">
        <v>29</v>
      </c>
      <c r="C102" s="127">
        <v>36</v>
      </c>
      <c r="D102" s="127"/>
      <c r="E102" s="128" t="s">
        <v>125</v>
      </c>
      <c r="F102" s="129">
        <f t="shared" si="11"/>
        <v>2.9185583785160376</v>
      </c>
      <c r="G102" s="127"/>
      <c r="H102" s="128" t="s">
        <v>126</v>
      </c>
      <c r="I102" s="128">
        <f t="shared" si="8"/>
        <v>3</v>
      </c>
      <c r="J102" s="128" t="s">
        <v>2</v>
      </c>
      <c r="K102" s="128"/>
      <c r="L102" s="210" t="s">
        <v>127</v>
      </c>
      <c r="M102" s="199">
        <f>MAX(I102:I106)</f>
        <v>5</v>
      </c>
    </row>
    <row r="103" spans="1:13" s="130" customFormat="1" ht="10.5" x14ac:dyDescent="0.2">
      <c r="A103" s="197"/>
      <c r="B103" s="127">
        <v>31</v>
      </c>
      <c r="C103" s="127">
        <v>34</v>
      </c>
      <c r="D103" s="127"/>
      <c r="E103" s="128" t="s">
        <v>125</v>
      </c>
      <c r="F103" s="129">
        <f t="shared" si="11"/>
        <v>3.2425648612377436</v>
      </c>
      <c r="G103" s="127"/>
      <c r="H103" s="128" t="s">
        <v>126</v>
      </c>
      <c r="I103" s="128">
        <f>CEILING(F103,1)</f>
        <v>4</v>
      </c>
      <c r="J103" s="128" t="s">
        <v>2</v>
      </c>
      <c r="K103" s="128"/>
      <c r="L103" s="210"/>
      <c r="M103" s="199"/>
    </row>
    <row r="104" spans="1:13" s="130" customFormat="1" ht="10.5" x14ac:dyDescent="0.2">
      <c r="A104" s="197"/>
      <c r="B104" s="127">
        <v>43</v>
      </c>
      <c r="C104" s="127">
        <v>32</v>
      </c>
      <c r="D104" s="127"/>
      <c r="E104" s="128" t="s">
        <v>125</v>
      </c>
      <c r="F104" s="129">
        <f t="shared" si="11"/>
        <v>4.4666613529603501</v>
      </c>
      <c r="G104" s="127"/>
      <c r="H104" s="128" t="s">
        <v>126</v>
      </c>
      <c r="I104" s="128">
        <f>CEILING(F104,1)</f>
        <v>5</v>
      </c>
      <c r="J104" s="128" t="s">
        <v>2</v>
      </c>
      <c r="K104" s="128"/>
      <c r="L104" s="210"/>
      <c r="M104" s="199"/>
    </row>
    <row r="105" spans="1:13" s="130" customFormat="1" ht="10.5" x14ac:dyDescent="0.2">
      <c r="A105" s="197"/>
      <c r="B105" s="127">
        <v>48</v>
      </c>
      <c r="C105" s="127">
        <v>40</v>
      </c>
      <c r="D105" s="127"/>
      <c r="E105" s="128" t="s">
        <v>125</v>
      </c>
      <c r="F105" s="129">
        <f t="shared" si="11"/>
        <v>4.3407524337746946</v>
      </c>
      <c r="G105" s="127"/>
      <c r="H105" s="128" t="s">
        <v>126</v>
      </c>
      <c r="I105" s="128">
        <f t="shared" si="8"/>
        <v>5</v>
      </c>
      <c r="J105" s="128" t="s">
        <v>2</v>
      </c>
      <c r="K105" s="128"/>
      <c r="L105" s="210"/>
      <c r="M105" s="199"/>
    </row>
    <row r="106" spans="1:13" s="130" customFormat="1" ht="10.5" x14ac:dyDescent="0.2">
      <c r="A106" s="197"/>
      <c r="B106" s="127">
        <v>52</v>
      </c>
      <c r="C106" s="127">
        <v>39</v>
      </c>
      <c r="D106" s="127"/>
      <c r="E106" s="128" t="s">
        <v>125</v>
      </c>
      <c r="F106" s="129">
        <f t="shared" si="11"/>
        <v>4.772782677835818</v>
      </c>
      <c r="G106" s="127"/>
      <c r="H106" s="128" t="s">
        <v>126</v>
      </c>
      <c r="I106" s="128">
        <f t="shared" si="8"/>
        <v>5</v>
      </c>
      <c r="J106" s="128" t="s">
        <v>2</v>
      </c>
      <c r="K106" s="128"/>
      <c r="L106" s="210"/>
      <c r="M106" s="199"/>
    </row>
    <row r="107" spans="1:13" s="130" customFormat="1" ht="10.5" x14ac:dyDescent="0.2">
      <c r="A107" s="128" t="s">
        <v>112</v>
      </c>
      <c r="B107" s="127">
        <v>6</v>
      </c>
      <c r="C107" s="127">
        <v>0</v>
      </c>
      <c r="D107" s="127"/>
      <c r="E107" s="128" t="s">
        <v>125</v>
      </c>
      <c r="F107" s="132">
        <f t="shared" ref="F107:F112" si="12">3+(B107+10)/11.11-0</f>
        <v>4.4401440144014401</v>
      </c>
      <c r="G107" s="127"/>
      <c r="H107" s="128" t="s">
        <v>126</v>
      </c>
      <c r="I107" s="128">
        <f t="shared" si="8"/>
        <v>5</v>
      </c>
      <c r="J107" s="128" t="s">
        <v>2</v>
      </c>
      <c r="K107" s="127"/>
      <c r="L107" s="198" t="s">
        <v>127</v>
      </c>
      <c r="M107" s="199">
        <f>MAX(I107:I108)</f>
        <v>5</v>
      </c>
    </row>
    <row r="108" spans="1:13" s="130" customFormat="1" ht="10.5" x14ac:dyDescent="0.2">
      <c r="A108" s="128" t="s">
        <v>113</v>
      </c>
      <c r="B108" s="127">
        <v>9</v>
      </c>
      <c r="C108" s="127">
        <v>0</v>
      </c>
      <c r="D108" s="127"/>
      <c r="E108" s="128" t="s">
        <v>125</v>
      </c>
      <c r="F108" s="132">
        <f t="shared" si="12"/>
        <v>4.7101710171017102</v>
      </c>
      <c r="G108" s="127"/>
      <c r="H108" s="128" t="s">
        <v>126</v>
      </c>
      <c r="I108" s="128">
        <f t="shared" si="8"/>
        <v>5</v>
      </c>
      <c r="J108" s="128" t="s">
        <v>2</v>
      </c>
      <c r="K108" s="127"/>
      <c r="L108" s="198"/>
      <c r="M108" s="199"/>
    </row>
    <row r="109" spans="1:13" s="130" customFormat="1" ht="10.5" x14ac:dyDescent="0.2">
      <c r="A109" s="128" t="s">
        <v>143</v>
      </c>
      <c r="B109" s="127">
        <v>58</v>
      </c>
      <c r="C109" s="127">
        <v>0</v>
      </c>
      <c r="D109" s="127"/>
      <c r="E109" s="128" t="s">
        <v>125</v>
      </c>
      <c r="F109" s="132">
        <f t="shared" si="12"/>
        <v>9.1206120612061206</v>
      </c>
      <c r="G109" s="127"/>
      <c r="H109" s="128" t="s">
        <v>126</v>
      </c>
      <c r="I109" s="128">
        <f t="shared" si="8"/>
        <v>10</v>
      </c>
      <c r="J109" s="128" t="s">
        <v>2</v>
      </c>
      <c r="K109" s="127"/>
      <c r="L109" s="198" t="s">
        <v>127</v>
      </c>
      <c r="M109" s="199">
        <f>MAX(I109:I112)</f>
        <v>10</v>
      </c>
    </row>
    <row r="110" spans="1:13" s="130" customFormat="1" ht="10.5" x14ac:dyDescent="0.2">
      <c r="A110" s="128" t="s">
        <v>143</v>
      </c>
      <c r="B110" s="127">
        <v>61</v>
      </c>
      <c r="C110" s="127">
        <v>0</v>
      </c>
      <c r="D110" s="127"/>
      <c r="E110" s="128" t="s">
        <v>125</v>
      </c>
      <c r="F110" s="132">
        <f t="shared" si="12"/>
        <v>9.3906390639063915</v>
      </c>
      <c r="G110" s="127"/>
      <c r="H110" s="128" t="s">
        <v>126</v>
      </c>
      <c r="I110" s="128">
        <f t="shared" si="8"/>
        <v>10</v>
      </c>
      <c r="J110" s="128" t="s">
        <v>2</v>
      </c>
      <c r="K110" s="127"/>
      <c r="L110" s="198"/>
      <c r="M110" s="199"/>
    </row>
    <row r="111" spans="1:13" s="130" customFormat="1" ht="10.5" x14ac:dyDescent="0.2">
      <c r="A111" s="128" t="s">
        <v>144</v>
      </c>
      <c r="B111" s="127">
        <v>54</v>
      </c>
      <c r="C111" s="127">
        <v>0</v>
      </c>
      <c r="D111" s="127"/>
      <c r="E111" s="128" t="s">
        <v>125</v>
      </c>
      <c r="F111" s="132">
        <f t="shared" si="12"/>
        <v>8.7605760576057605</v>
      </c>
      <c r="G111" s="127"/>
      <c r="H111" s="128" t="s">
        <v>126</v>
      </c>
      <c r="I111" s="128">
        <f t="shared" si="8"/>
        <v>9</v>
      </c>
      <c r="J111" s="128" t="s">
        <v>2</v>
      </c>
      <c r="K111" s="127"/>
      <c r="L111" s="198"/>
      <c r="M111" s="199"/>
    </row>
    <row r="112" spans="1:13" s="130" customFormat="1" ht="10.5" x14ac:dyDescent="0.2">
      <c r="A112" s="128" t="s">
        <v>144</v>
      </c>
      <c r="B112" s="127">
        <v>57</v>
      </c>
      <c r="C112" s="127">
        <v>0</v>
      </c>
      <c r="D112" s="127"/>
      <c r="E112" s="128" t="s">
        <v>125</v>
      </c>
      <c r="F112" s="132">
        <f t="shared" si="12"/>
        <v>9.0306030603060314</v>
      </c>
      <c r="G112" s="127"/>
      <c r="H112" s="128" t="s">
        <v>126</v>
      </c>
      <c r="I112" s="128">
        <f t="shared" si="8"/>
        <v>10</v>
      </c>
      <c r="J112" s="128" t="s">
        <v>2</v>
      </c>
      <c r="K112" s="127"/>
      <c r="L112" s="198"/>
      <c r="M112" s="199"/>
    </row>
    <row r="113" spans="1:13" s="130" customFormat="1" ht="10.5" x14ac:dyDescent="0.2">
      <c r="A113" s="128" t="s">
        <v>114</v>
      </c>
      <c r="B113" s="127">
        <v>10.5</v>
      </c>
      <c r="C113" s="127">
        <v>2</v>
      </c>
      <c r="D113" s="127"/>
      <c r="E113" s="128" t="s">
        <v>125</v>
      </c>
      <c r="F113" s="132">
        <f>B113/1.4-(C113/13.89 + 1)</f>
        <v>6.3560115190784749</v>
      </c>
      <c r="G113" s="127"/>
      <c r="H113" s="128" t="s">
        <v>126</v>
      </c>
      <c r="I113" s="128">
        <f t="shared" si="8"/>
        <v>7</v>
      </c>
      <c r="J113" s="128" t="s">
        <v>2</v>
      </c>
      <c r="K113" s="127"/>
      <c r="L113" s="198" t="s">
        <v>127</v>
      </c>
      <c r="M113" s="199">
        <f>MAX(I113:I114)</f>
        <v>7</v>
      </c>
    </row>
    <row r="114" spans="1:13" s="130" customFormat="1" ht="10.5" x14ac:dyDescent="0.2">
      <c r="A114" s="128" t="s">
        <v>115</v>
      </c>
      <c r="B114" s="127">
        <v>10.5</v>
      </c>
      <c r="C114" s="127">
        <v>6</v>
      </c>
      <c r="D114" s="127"/>
      <c r="E114" s="128" t="s">
        <v>125</v>
      </c>
      <c r="F114" s="132">
        <f>B114/2.8-(C114/13.89 + 1)</f>
        <v>2.3180345572354217</v>
      </c>
      <c r="G114" s="127"/>
      <c r="H114" s="128" t="s">
        <v>126</v>
      </c>
      <c r="I114" s="128">
        <f t="shared" si="8"/>
        <v>3</v>
      </c>
      <c r="J114" s="128" t="s">
        <v>2</v>
      </c>
      <c r="K114" s="127"/>
      <c r="L114" s="198"/>
      <c r="M114" s="199"/>
    </row>
    <row r="115" spans="1:13" s="130" customFormat="1" ht="10.5" x14ac:dyDescent="0.2">
      <c r="A115" s="128" t="s">
        <v>145</v>
      </c>
      <c r="B115" s="127">
        <v>7</v>
      </c>
      <c r="C115" s="127">
        <v>54.5</v>
      </c>
      <c r="D115" s="127"/>
      <c r="E115" s="128" t="s">
        <v>125</v>
      </c>
      <c r="F115" s="132">
        <f>B115/1.4-(C115/13.89 + 1)</f>
        <v>7.631389488840945E-2</v>
      </c>
      <c r="G115" s="127"/>
      <c r="H115" s="128" t="s">
        <v>126</v>
      </c>
      <c r="I115" s="128">
        <f t="shared" si="8"/>
        <v>1</v>
      </c>
      <c r="J115" s="128" t="s">
        <v>2</v>
      </c>
      <c r="K115" s="127"/>
      <c r="L115" s="198" t="s">
        <v>127</v>
      </c>
      <c r="M115" s="199">
        <f>MAX(I115:I118)</f>
        <v>1</v>
      </c>
    </row>
    <row r="116" spans="1:13" s="130" customFormat="1" ht="10.5" x14ac:dyDescent="0.2">
      <c r="A116" s="128" t="s">
        <v>145</v>
      </c>
      <c r="B116" s="127">
        <v>7</v>
      </c>
      <c r="C116" s="127">
        <v>57.5</v>
      </c>
      <c r="D116" s="127"/>
      <c r="E116" s="128" t="s">
        <v>125</v>
      </c>
      <c r="F116" s="132">
        <f>B116/1.4-(C116/13.89 + 1)</f>
        <v>-0.13966882649387991</v>
      </c>
      <c r="G116" s="127"/>
      <c r="H116" s="128" t="s">
        <v>126</v>
      </c>
      <c r="I116" s="128">
        <f t="shared" si="8"/>
        <v>0</v>
      </c>
      <c r="J116" s="128" t="s">
        <v>2</v>
      </c>
      <c r="K116" s="127"/>
      <c r="L116" s="198"/>
      <c r="M116" s="199"/>
    </row>
    <row r="117" spans="1:13" s="130" customFormat="1" ht="10.5" x14ac:dyDescent="0.2">
      <c r="A117" s="128" t="s">
        <v>146</v>
      </c>
      <c r="B117" s="127">
        <v>7</v>
      </c>
      <c r="C117" s="127">
        <v>51.5</v>
      </c>
      <c r="D117" s="127"/>
      <c r="E117" s="128" t="s">
        <v>125</v>
      </c>
      <c r="F117" s="132">
        <f>B117/2.8-(C117/13.89 + 1)</f>
        <v>-2.2077033837293012</v>
      </c>
      <c r="G117" s="127"/>
      <c r="H117" s="128" t="s">
        <v>126</v>
      </c>
      <c r="I117" s="128">
        <f t="shared" si="8"/>
        <v>-2</v>
      </c>
      <c r="J117" s="128" t="s">
        <v>2</v>
      </c>
      <c r="K117" s="127"/>
      <c r="L117" s="198"/>
      <c r="M117" s="199"/>
    </row>
    <row r="118" spans="1:13" s="130" customFormat="1" ht="10.5" x14ac:dyDescent="0.2">
      <c r="A118" s="128" t="s">
        <v>146</v>
      </c>
      <c r="B118" s="127">
        <v>7</v>
      </c>
      <c r="C118" s="127">
        <v>54.5</v>
      </c>
      <c r="D118" s="127"/>
      <c r="E118" s="128" t="s">
        <v>125</v>
      </c>
      <c r="F118" s="132">
        <f>B118/2.8-(C118/13.89 + 1)</f>
        <v>-2.4236861051115905</v>
      </c>
      <c r="G118" s="127"/>
      <c r="H118" s="128" t="s">
        <v>126</v>
      </c>
      <c r="I118" s="128">
        <f t="shared" si="8"/>
        <v>-2</v>
      </c>
      <c r="J118" s="128" t="s">
        <v>2</v>
      </c>
      <c r="K118" s="127"/>
      <c r="L118" s="198"/>
      <c r="M118" s="199"/>
    </row>
    <row r="119" spans="1:13" s="130" customFormat="1" ht="3" customHeight="1" x14ac:dyDescent="0.2">
      <c r="A119" s="131"/>
      <c r="E119" s="131"/>
      <c r="F119" s="133"/>
      <c r="H119" s="131"/>
      <c r="I119" s="131"/>
      <c r="J119" s="131"/>
      <c r="L119" s="134"/>
      <c r="M119" s="135"/>
    </row>
    <row r="120" spans="1:13" s="130" customFormat="1" ht="10.5" x14ac:dyDescent="0.2">
      <c r="A120" s="197" t="s">
        <v>64</v>
      </c>
      <c r="B120" s="127">
        <v>32</v>
      </c>
      <c r="C120" s="127">
        <v>38</v>
      </c>
      <c r="D120" s="127"/>
      <c r="E120" s="128" t="s">
        <v>125</v>
      </c>
      <c r="F120" s="129">
        <f>3+((B120+10)/13.89)-(C120/13.89+1)</f>
        <v>2.2879769618430528</v>
      </c>
      <c r="G120" s="127"/>
      <c r="H120" s="128" t="s">
        <v>126</v>
      </c>
      <c r="I120" s="128">
        <f t="shared" ref="I120:I125" si="13">CEILING(F120,1)</f>
        <v>3</v>
      </c>
      <c r="J120" s="128" t="s">
        <v>2</v>
      </c>
      <c r="K120" s="128"/>
      <c r="L120" s="198" t="s">
        <v>127</v>
      </c>
      <c r="M120" s="199">
        <f>MAX(I120:I122)</f>
        <v>3</v>
      </c>
    </row>
    <row r="121" spans="1:13" s="130" customFormat="1" ht="10.5" x14ac:dyDescent="0.2">
      <c r="A121" s="197"/>
      <c r="B121" s="127">
        <v>29</v>
      </c>
      <c r="C121" s="127">
        <v>43</v>
      </c>
      <c r="D121" s="127"/>
      <c r="E121" s="128" t="s">
        <v>125</v>
      </c>
      <c r="F121" s="129">
        <f>3+((B121+10)/13.89)-(C121/13.89+1)</f>
        <v>1.7120230381569472</v>
      </c>
      <c r="G121" s="127"/>
      <c r="H121" s="128" t="s">
        <v>126</v>
      </c>
      <c r="I121" s="128">
        <f t="shared" si="13"/>
        <v>2</v>
      </c>
      <c r="J121" s="128" t="s">
        <v>2</v>
      </c>
      <c r="K121" s="128"/>
      <c r="L121" s="198"/>
      <c r="M121" s="199"/>
    </row>
    <row r="122" spans="1:13" s="130" customFormat="1" ht="10.5" x14ac:dyDescent="0.2">
      <c r="A122" s="197"/>
      <c r="B122" s="127">
        <v>33</v>
      </c>
      <c r="C122" s="127">
        <v>69</v>
      </c>
      <c r="D122" s="127"/>
      <c r="E122" s="128" t="s">
        <v>125</v>
      </c>
      <c r="F122" s="129">
        <f>3+((B122+10)/11.11)-(C122/13.89+1)</f>
        <v>0.90278444691121518</v>
      </c>
      <c r="G122" s="127"/>
      <c r="H122" s="128" t="s">
        <v>126</v>
      </c>
      <c r="I122" s="128">
        <f t="shared" si="13"/>
        <v>1</v>
      </c>
      <c r="J122" s="128" t="s">
        <v>2</v>
      </c>
      <c r="K122" s="128"/>
      <c r="L122" s="198"/>
      <c r="M122" s="199"/>
    </row>
    <row r="123" spans="1:13" s="130" customFormat="1" ht="10.5" x14ac:dyDescent="0.2">
      <c r="A123" s="197" t="s">
        <v>147</v>
      </c>
      <c r="B123" s="127">
        <v>49</v>
      </c>
      <c r="C123" s="127">
        <v>30</v>
      </c>
      <c r="D123" s="127"/>
      <c r="E123" s="128" t="s">
        <v>125</v>
      </c>
      <c r="F123" s="129">
        <f>3+((B123+10)/13.89)-(C123/13.89+1)</f>
        <v>4.087832973362131</v>
      </c>
      <c r="G123" s="127"/>
      <c r="H123" s="128" t="s">
        <v>126</v>
      </c>
      <c r="I123" s="128">
        <f t="shared" si="13"/>
        <v>5</v>
      </c>
      <c r="J123" s="128" t="s">
        <v>2</v>
      </c>
      <c r="K123" s="128"/>
      <c r="L123" s="210" t="s">
        <v>127</v>
      </c>
      <c r="M123" s="199">
        <f>MAX(I123:I125)</f>
        <v>5</v>
      </c>
    </row>
    <row r="124" spans="1:13" s="130" customFormat="1" ht="10.5" x14ac:dyDescent="0.2">
      <c r="A124" s="197"/>
      <c r="B124" s="127">
        <v>57</v>
      </c>
      <c r="C124" s="127">
        <v>38</v>
      </c>
      <c r="D124" s="127"/>
      <c r="E124" s="128" t="s">
        <v>125</v>
      </c>
      <c r="F124" s="129">
        <f>3+((B124+10)/13.89)-(C124/13.89+1)</f>
        <v>4.087832973362131</v>
      </c>
      <c r="G124" s="127"/>
      <c r="H124" s="128" t="s">
        <v>126</v>
      </c>
      <c r="I124" s="128">
        <f t="shared" si="13"/>
        <v>5</v>
      </c>
      <c r="J124" s="128" t="s">
        <v>2</v>
      </c>
      <c r="K124" s="128"/>
      <c r="L124" s="210"/>
      <c r="M124" s="199"/>
    </row>
    <row r="125" spans="1:13" s="130" customFormat="1" ht="10.5" x14ac:dyDescent="0.2">
      <c r="A125" s="197"/>
      <c r="B125" s="127">
        <v>61</v>
      </c>
      <c r="C125" s="127">
        <v>43</v>
      </c>
      <c r="D125" s="127"/>
      <c r="E125" s="128" t="s">
        <v>125</v>
      </c>
      <c r="F125" s="129">
        <f>3+((B125+10)/13.89)-(C125/13.89+1)</f>
        <v>4.0158387329013685</v>
      </c>
      <c r="G125" s="127"/>
      <c r="H125" s="128" t="s">
        <v>126</v>
      </c>
      <c r="I125" s="128">
        <f t="shared" si="13"/>
        <v>5</v>
      </c>
      <c r="J125" s="128" t="s">
        <v>2</v>
      </c>
      <c r="K125" s="128"/>
      <c r="L125" s="210"/>
      <c r="M125" s="199"/>
    </row>
    <row r="126" spans="1:13" s="130" customFormat="1" ht="10.5" x14ac:dyDescent="0.2">
      <c r="A126" s="197" t="s">
        <v>63</v>
      </c>
      <c r="B126" s="127">
        <v>38</v>
      </c>
      <c r="C126" s="127">
        <v>26</v>
      </c>
      <c r="D126" s="127"/>
      <c r="E126" s="128" t="s">
        <v>125</v>
      </c>
      <c r="F126" s="129">
        <f t="shared" ref="F126:F127" si="14">3+((B126+10)/13.89)-(C126/13.89+1)</f>
        <v>3.5838732901367889</v>
      </c>
      <c r="G126" s="127"/>
      <c r="H126" s="128" t="s">
        <v>126</v>
      </c>
      <c r="I126" s="128">
        <f t="shared" ref="I126:I145" si="15">CEILING(F126,1)</f>
        <v>4</v>
      </c>
      <c r="J126" s="128" t="s">
        <v>2</v>
      </c>
      <c r="K126" s="128"/>
      <c r="L126" s="210" t="s">
        <v>127</v>
      </c>
      <c r="M126" s="199">
        <f>MAX(I126:I127)</f>
        <v>4</v>
      </c>
    </row>
    <row r="127" spans="1:13" s="130" customFormat="1" ht="10.5" x14ac:dyDescent="0.2">
      <c r="A127" s="197"/>
      <c r="B127" s="127">
        <v>39</v>
      </c>
      <c r="C127" s="127">
        <v>29</v>
      </c>
      <c r="D127" s="127"/>
      <c r="E127" s="128" t="s">
        <v>125</v>
      </c>
      <c r="F127" s="129">
        <f t="shared" si="14"/>
        <v>3.439884809215263</v>
      </c>
      <c r="G127" s="127"/>
      <c r="H127" s="128" t="s">
        <v>126</v>
      </c>
      <c r="I127" s="128">
        <f t="shared" si="15"/>
        <v>4</v>
      </c>
      <c r="J127" s="128" t="s">
        <v>2</v>
      </c>
      <c r="K127" s="128"/>
      <c r="L127" s="210"/>
      <c r="M127" s="199"/>
    </row>
    <row r="128" spans="1:13" s="130" customFormat="1" ht="10.5" x14ac:dyDescent="0.2">
      <c r="A128" s="197" t="s">
        <v>81</v>
      </c>
      <c r="B128" s="127">
        <v>32</v>
      </c>
      <c r="C128" s="127">
        <v>24</v>
      </c>
      <c r="D128" s="127"/>
      <c r="E128" s="128" t="s">
        <v>125</v>
      </c>
      <c r="F128" s="129">
        <f>3+((B128+10)/13.89)-(C128/13.89+1)</f>
        <v>3.2958963282937366</v>
      </c>
      <c r="G128" s="127"/>
      <c r="H128" s="128" t="s">
        <v>126</v>
      </c>
      <c r="I128" s="128">
        <f t="shared" si="15"/>
        <v>4</v>
      </c>
      <c r="J128" s="128" t="s">
        <v>2</v>
      </c>
      <c r="K128" s="128"/>
      <c r="L128" s="210" t="s">
        <v>127</v>
      </c>
      <c r="M128" s="199">
        <f>MAX(I128:I131)</f>
        <v>4</v>
      </c>
    </row>
    <row r="129" spans="1:13" s="130" customFormat="1" ht="10.5" x14ac:dyDescent="0.2">
      <c r="A129" s="197"/>
      <c r="B129" s="127">
        <v>31</v>
      </c>
      <c r="C129" s="127">
        <v>24</v>
      </c>
      <c r="D129" s="127"/>
      <c r="E129" s="128" t="s">
        <v>125</v>
      </c>
      <c r="F129" s="129">
        <f>3+((B129+10)/13.89)-(C129/13.89+1)</f>
        <v>3.2239020878329732</v>
      </c>
      <c r="G129" s="127"/>
      <c r="H129" s="128" t="s">
        <v>126</v>
      </c>
      <c r="I129" s="128">
        <f t="shared" si="15"/>
        <v>4</v>
      </c>
      <c r="J129" s="128" t="s">
        <v>2</v>
      </c>
      <c r="K129" s="128"/>
      <c r="L129" s="210"/>
      <c r="M129" s="199"/>
    </row>
    <row r="130" spans="1:13" s="130" customFormat="1" ht="10.5" x14ac:dyDescent="0.2">
      <c r="A130" s="197"/>
      <c r="B130" s="127">
        <v>31</v>
      </c>
      <c r="C130" s="127">
        <v>27</v>
      </c>
      <c r="D130" s="127"/>
      <c r="E130" s="128" t="s">
        <v>125</v>
      </c>
      <c r="F130" s="129">
        <f>3+((B130+10)/13.89)-(C130/13.89+1)</f>
        <v>3.0079193664506838</v>
      </c>
      <c r="G130" s="127"/>
      <c r="H130" s="128" t="s">
        <v>126</v>
      </c>
      <c r="I130" s="128">
        <f t="shared" si="15"/>
        <v>4</v>
      </c>
      <c r="J130" s="128" t="s">
        <v>2</v>
      </c>
      <c r="K130" s="128"/>
      <c r="L130" s="210"/>
      <c r="M130" s="199"/>
    </row>
    <row r="131" spans="1:13" s="130" customFormat="1" ht="10.5" x14ac:dyDescent="0.2">
      <c r="A131" s="197"/>
      <c r="B131" s="127">
        <v>29</v>
      </c>
      <c r="C131" s="127">
        <v>27</v>
      </c>
      <c r="D131" s="127"/>
      <c r="E131" s="128" t="s">
        <v>125</v>
      </c>
      <c r="F131" s="129">
        <f>3+((B131+10)/13.89)-(C131/13.89+1)</f>
        <v>2.8639308855291579</v>
      </c>
      <c r="G131" s="127"/>
      <c r="H131" s="128" t="s">
        <v>126</v>
      </c>
      <c r="I131" s="128">
        <f t="shared" si="15"/>
        <v>3</v>
      </c>
      <c r="J131" s="128" t="s">
        <v>2</v>
      </c>
      <c r="K131" s="128"/>
      <c r="L131" s="210"/>
      <c r="M131" s="199"/>
    </row>
    <row r="132" spans="1:13" s="130" customFormat="1" ht="10.5" x14ac:dyDescent="0.2">
      <c r="A132" s="197" t="s">
        <v>148</v>
      </c>
      <c r="B132" s="127">
        <v>29</v>
      </c>
      <c r="C132" s="127">
        <v>37</v>
      </c>
      <c r="D132" s="127"/>
      <c r="E132" s="128" t="s">
        <v>125</v>
      </c>
      <c r="F132" s="129">
        <f>3+((B132+10)/13.89)-(C132/13.89+1)</f>
        <v>2.1439884809215264</v>
      </c>
      <c r="G132" s="127"/>
      <c r="H132" s="128" t="s">
        <v>126</v>
      </c>
      <c r="I132" s="128">
        <f t="shared" si="15"/>
        <v>3</v>
      </c>
      <c r="J132" s="128" t="s">
        <v>2</v>
      </c>
      <c r="K132" s="128"/>
      <c r="L132" s="198" t="s">
        <v>127</v>
      </c>
      <c r="M132" s="199">
        <f>MAX(I132:I134)</f>
        <v>3</v>
      </c>
    </row>
    <row r="133" spans="1:13" s="130" customFormat="1" ht="10.5" x14ac:dyDescent="0.2">
      <c r="A133" s="197"/>
      <c r="B133" s="127">
        <v>27</v>
      </c>
      <c r="C133" s="127">
        <v>41</v>
      </c>
      <c r="D133" s="127"/>
      <c r="E133" s="128" t="s">
        <v>125</v>
      </c>
      <c r="F133" s="129">
        <f t="shared" ref="F133:F134" si="16">3+((B133+10)/13.89)-(C133/13.89+1)</f>
        <v>1.7120230381569481</v>
      </c>
      <c r="G133" s="127"/>
      <c r="H133" s="128" t="s">
        <v>126</v>
      </c>
      <c r="I133" s="128">
        <f>CEILING(F133,1)</f>
        <v>2</v>
      </c>
      <c r="J133" s="128" t="s">
        <v>2</v>
      </c>
      <c r="K133" s="128"/>
      <c r="L133" s="198"/>
      <c r="M133" s="199"/>
    </row>
    <row r="134" spans="1:13" s="130" customFormat="1" ht="10.5" x14ac:dyDescent="0.2">
      <c r="A134" s="197"/>
      <c r="B134" s="127">
        <v>33</v>
      </c>
      <c r="C134" s="127">
        <v>61</v>
      </c>
      <c r="D134" s="127"/>
      <c r="E134" s="128" t="s">
        <v>125</v>
      </c>
      <c r="F134" s="129">
        <f t="shared" si="16"/>
        <v>0.70410367170626387</v>
      </c>
      <c r="G134" s="127"/>
      <c r="H134" s="128" t="s">
        <v>126</v>
      </c>
      <c r="I134" s="128">
        <f t="shared" si="15"/>
        <v>1</v>
      </c>
      <c r="J134" s="128" t="s">
        <v>2</v>
      </c>
      <c r="K134" s="128"/>
      <c r="L134" s="198"/>
      <c r="M134" s="199"/>
    </row>
    <row r="135" spans="1:13" s="130" customFormat="1" ht="10.5" x14ac:dyDescent="0.2">
      <c r="A135" s="197" t="s">
        <v>149</v>
      </c>
      <c r="B135" s="127">
        <v>48</v>
      </c>
      <c r="C135" s="127">
        <v>38</v>
      </c>
      <c r="D135" s="127"/>
      <c r="E135" s="128" t="s">
        <v>125</v>
      </c>
      <c r="F135" s="129">
        <f>3+((B135+10)/13.89)-(C135/13.89+1)</f>
        <v>3.439884809215263</v>
      </c>
      <c r="G135" s="127"/>
      <c r="H135" s="128" t="s">
        <v>126</v>
      </c>
      <c r="I135" s="128">
        <f>CEILING(F135,1)</f>
        <v>4</v>
      </c>
      <c r="J135" s="128" t="s">
        <v>2</v>
      </c>
      <c r="K135" s="128"/>
      <c r="L135" s="198" t="s">
        <v>127</v>
      </c>
      <c r="M135" s="199">
        <f>MAX(I135:I137)</f>
        <v>4</v>
      </c>
    </row>
    <row r="136" spans="1:13" s="130" customFormat="1" ht="10.5" x14ac:dyDescent="0.2">
      <c r="A136" s="197"/>
      <c r="B136" s="127">
        <v>59</v>
      </c>
      <c r="C136" s="127">
        <v>50</v>
      </c>
      <c r="D136" s="127"/>
      <c r="E136" s="128" t="s">
        <v>125</v>
      </c>
      <c r="F136" s="129">
        <f>3+((B136+10)/13.89)-(C136/13.89+1)</f>
        <v>3.3678905687544995</v>
      </c>
      <c r="G136" s="127"/>
      <c r="H136" s="128" t="s">
        <v>126</v>
      </c>
      <c r="I136" s="128">
        <f>CEILING(F136,1)</f>
        <v>4</v>
      </c>
      <c r="J136" s="128" t="s">
        <v>2</v>
      </c>
      <c r="K136" s="128"/>
      <c r="L136" s="198"/>
      <c r="M136" s="199"/>
    </row>
    <row r="137" spans="1:13" s="130" customFormat="1" ht="10.5" x14ac:dyDescent="0.2">
      <c r="A137" s="197"/>
      <c r="B137" s="127">
        <v>56</v>
      </c>
      <c r="C137" s="127">
        <v>45</v>
      </c>
      <c r="D137" s="127"/>
      <c r="E137" s="128" t="s">
        <v>125</v>
      </c>
      <c r="F137" s="129">
        <f>3+((B137+10)/13.89)-(C137/13.89+1)</f>
        <v>3.5118790496760255</v>
      </c>
      <c r="G137" s="127"/>
      <c r="H137" s="128" t="s">
        <v>126</v>
      </c>
      <c r="I137" s="128">
        <f>CEILING(F137,1)</f>
        <v>4</v>
      </c>
      <c r="J137" s="128" t="s">
        <v>2</v>
      </c>
      <c r="K137" s="128"/>
      <c r="L137" s="198"/>
      <c r="M137" s="199"/>
    </row>
    <row r="138" spans="1:13" s="130" customFormat="1" ht="10.5" x14ac:dyDescent="0.2">
      <c r="A138" s="128" t="s">
        <v>215</v>
      </c>
      <c r="B138" s="127">
        <v>66.5</v>
      </c>
      <c r="C138" s="127">
        <v>0</v>
      </c>
      <c r="D138" s="127"/>
      <c r="E138" s="128" t="s">
        <v>125</v>
      </c>
      <c r="F138" s="132">
        <f>3+(B138+10)/13.89-0</f>
        <v>8.5075593952483803</v>
      </c>
      <c r="G138" s="127"/>
      <c r="H138" s="128" t="s">
        <v>126</v>
      </c>
      <c r="I138" s="128">
        <f t="shared" si="15"/>
        <v>9</v>
      </c>
      <c r="J138" s="128" t="s">
        <v>2</v>
      </c>
      <c r="K138" s="127"/>
      <c r="L138" s="198" t="s">
        <v>127</v>
      </c>
      <c r="M138" s="199">
        <f>MAX(I138:I139)</f>
        <v>9</v>
      </c>
    </row>
    <row r="139" spans="1:13" s="130" customFormat="1" ht="10.5" x14ac:dyDescent="0.2">
      <c r="A139" s="128" t="s">
        <v>216</v>
      </c>
      <c r="B139" s="127">
        <v>62.5</v>
      </c>
      <c r="C139" s="127">
        <v>0</v>
      </c>
      <c r="D139" s="127"/>
      <c r="E139" s="128" t="s">
        <v>125</v>
      </c>
      <c r="F139" s="132">
        <f>3+(B139+10)/13.89-0</f>
        <v>8.2195824334053285</v>
      </c>
      <c r="G139" s="127"/>
      <c r="H139" s="128" t="s">
        <v>126</v>
      </c>
      <c r="I139" s="128">
        <f t="shared" si="15"/>
        <v>9</v>
      </c>
      <c r="J139" s="128" t="s">
        <v>2</v>
      </c>
      <c r="K139" s="127"/>
      <c r="L139" s="198"/>
      <c r="M139" s="199"/>
    </row>
    <row r="140" spans="1:13" s="130" customFormat="1" ht="10.5" x14ac:dyDescent="0.2">
      <c r="A140" s="128" t="s">
        <v>211</v>
      </c>
      <c r="B140" s="127">
        <v>6</v>
      </c>
      <c r="C140" s="127">
        <v>0</v>
      </c>
      <c r="D140" s="127"/>
      <c r="E140" s="128" t="s">
        <v>125</v>
      </c>
      <c r="F140" s="132">
        <f>3+(B140+10)/11.11-0</f>
        <v>4.4401440144014401</v>
      </c>
      <c r="G140" s="127"/>
      <c r="H140" s="128" t="s">
        <v>126</v>
      </c>
      <c r="I140" s="128">
        <f t="shared" si="15"/>
        <v>5</v>
      </c>
      <c r="J140" s="128" t="s">
        <v>2</v>
      </c>
      <c r="K140" s="127"/>
      <c r="L140" s="198" t="s">
        <v>127</v>
      </c>
      <c r="M140" s="199">
        <f>MAX(I140:I141)</f>
        <v>5</v>
      </c>
    </row>
    <row r="141" spans="1:13" s="130" customFormat="1" ht="10.5" x14ac:dyDescent="0.2">
      <c r="A141" s="128" t="s">
        <v>212</v>
      </c>
      <c r="B141" s="127">
        <v>9</v>
      </c>
      <c r="C141" s="127">
        <v>0</v>
      </c>
      <c r="D141" s="127"/>
      <c r="E141" s="128" t="s">
        <v>125</v>
      </c>
      <c r="F141" s="132">
        <f>3+(B141+10)/11.11-0</f>
        <v>4.7101710171017102</v>
      </c>
      <c r="G141" s="127"/>
      <c r="H141" s="128" t="s">
        <v>126</v>
      </c>
      <c r="I141" s="128">
        <f t="shared" si="15"/>
        <v>5</v>
      </c>
      <c r="J141" s="128" t="s">
        <v>2</v>
      </c>
      <c r="K141" s="127"/>
      <c r="L141" s="198"/>
      <c r="M141" s="199"/>
    </row>
    <row r="142" spans="1:13" s="130" customFormat="1" ht="10.5" x14ac:dyDescent="0.2">
      <c r="A142" s="128" t="s">
        <v>217</v>
      </c>
      <c r="B142" s="127">
        <v>7</v>
      </c>
      <c r="C142" s="127">
        <v>62.5</v>
      </c>
      <c r="D142" s="127"/>
      <c r="E142" s="128" t="s">
        <v>125</v>
      </c>
      <c r="F142" s="132">
        <f>B142/1.4-(C142/13.89 + 1)</f>
        <v>-0.49964002879769609</v>
      </c>
      <c r="G142" s="127"/>
      <c r="H142" s="128" t="s">
        <v>126</v>
      </c>
      <c r="I142" s="128">
        <f t="shared" si="15"/>
        <v>0</v>
      </c>
      <c r="J142" s="128" t="s">
        <v>2</v>
      </c>
      <c r="K142" s="127"/>
      <c r="L142" s="198" t="s">
        <v>127</v>
      </c>
      <c r="M142" s="199">
        <f>MAX(I142:I143)</f>
        <v>0</v>
      </c>
    </row>
    <row r="143" spans="1:13" s="130" customFormat="1" ht="10.5" x14ac:dyDescent="0.2">
      <c r="A143" s="128" t="s">
        <v>218</v>
      </c>
      <c r="B143" s="127">
        <v>7</v>
      </c>
      <c r="C143" s="127">
        <v>59.5</v>
      </c>
      <c r="D143" s="127"/>
      <c r="E143" s="128" t="s">
        <v>125</v>
      </c>
      <c r="F143" s="132">
        <f>B143/2.8-(C143/13.89 + 1)</f>
        <v>-2.7836573074154067</v>
      </c>
      <c r="G143" s="127"/>
      <c r="H143" s="128" t="s">
        <v>126</v>
      </c>
      <c r="I143" s="128">
        <f t="shared" si="15"/>
        <v>-2</v>
      </c>
      <c r="J143" s="128" t="s">
        <v>2</v>
      </c>
      <c r="K143" s="127"/>
      <c r="L143" s="198"/>
      <c r="M143" s="199"/>
    </row>
    <row r="144" spans="1:13" s="130" customFormat="1" ht="10.5" customHeight="1" x14ac:dyDescent="0.2">
      <c r="A144" s="128" t="s">
        <v>213</v>
      </c>
      <c r="B144" s="127">
        <v>11</v>
      </c>
      <c r="C144" s="127">
        <v>2</v>
      </c>
      <c r="D144" s="127"/>
      <c r="E144" s="128" t="s">
        <v>125</v>
      </c>
      <c r="F144" s="132">
        <f>B144/1.4-(C144/13.89 + 1)</f>
        <v>6.7131543762213308</v>
      </c>
      <c r="G144" s="127"/>
      <c r="H144" s="128" t="s">
        <v>126</v>
      </c>
      <c r="I144" s="128">
        <f t="shared" si="15"/>
        <v>7</v>
      </c>
      <c r="J144" s="128" t="s">
        <v>2</v>
      </c>
      <c r="K144" s="127"/>
      <c r="L144" s="198" t="s">
        <v>127</v>
      </c>
      <c r="M144" s="199">
        <f>MAX(I144:I145)</f>
        <v>7</v>
      </c>
    </row>
    <row r="145" spans="1:13" s="130" customFormat="1" ht="10.5" customHeight="1" x14ac:dyDescent="0.2">
      <c r="A145" s="128" t="s">
        <v>214</v>
      </c>
      <c r="B145" s="127">
        <v>13</v>
      </c>
      <c r="C145" s="127">
        <v>6</v>
      </c>
      <c r="D145" s="127"/>
      <c r="E145" s="128" t="s">
        <v>125</v>
      </c>
      <c r="F145" s="132">
        <f>B145/2.8-(C145/13.89 + 1)</f>
        <v>3.2108917000925645</v>
      </c>
      <c r="G145" s="127"/>
      <c r="H145" s="128" t="s">
        <v>126</v>
      </c>
      <c r="I145" s="128">
        <f t="shared" si="15"/>
        <v>4</v>
      </c>
      <c r="J145" s="128" t="s">
        <v>2</v>
      </c>
      <c r="K145" s="127"/>
      <c r="L145" s="198"/>
      <c r="M145" s="199"/>
    </row>
    <row r="146" spans="1:13" s="130" customFormat="1" ht="3" customHeight="1" x14ac:dyDescent="0.2">
      <c r="A146" s="131"/>
      <c r="E146" s="131"/>
      <c r="F146" s="133"/>
      <c r="H146" s="131"/>
      <c r="I146" s="131"/>
      <c r="J146" s="131"/>
      <c r="L146" s="134"/>
      <c r="M146" s="135"/>
    </row>
    <row r="147" spans="1:13" s="130" customFormat="1" ht="10.5" x14ac:dyDescent="0.2">
      <c r="A147" s="197" t="s">
        <v>219</v>
      </c>
      <c r="B147" s="127">
        <v>61</v>
      </c>
      <c r="C147" s="127">
        <v>33</v>
      </c>
      <c r="D147" s="127"/>
      <c r="E147" s="128" t="s">
        <v>125</v>
      </c>
      <c r="F147" s="129">
        <f>3+((B147+10)/11.11)-(C147/11.11+1)</f>
        <v>5.4203420342034212</v>
      </c>
      <c r="G147" s="127"/>
      <c r="H147" s="128" t="s">
        <v>126</v>
      </c>
      <c r="I147" s="128">
        <f t="shared" ref="I147:I161" si="17">CEILING(F147,1)</f>
        <v>6</v>
      </c>
      <c r="J147" s="128" t="s">
        <v>2</v>
      </c>
      <c r="K147" s="128"/>
      <c r="L147" s="198" t="s">
        <v>127</v>
      </c>
      <c r="M147" s="199">
        <f>MAX(I147:I149)</f>
        <v>6</v>
      </c>
    </row>
    <row r="148" spans="1:13" s="130" customFormat="1" ht="10.5" x14ac:dyDescent="0.2">
      <c r="A148" s="197"/>
      <c r="B148" s="127">
        <v>43</v>
      </c>
      <c r="C148" s="127">
        <v>28</v>
      </c>
      <c r="D148" s="127"/>
      <c r="E148" s="128" t="s">
        <v>125</v>
      </c>
      <c r="F148" s="129">
        <f t="shared" ref="F148:F155" si="18">3+((B148+10)/11.11)-(C148/13.89+1)</f>
        <v>4.7546383148034028</v>
      </c>
      <c r="G148" s="127"/>
      <c r="H148" s="128" t="s">
        <v>126</v>
      </c>
      <c r="I148" s="128">
        <f>CEILING(F148,1)</f>
        <v>5</v>
      </c>
      <c r="J148" s="128" t="s">
        <v>2</v>
      </c>
      <c r="K148" s="128"/>
      <c r="L148" s="198"/>
      <c r="M148" s="199"/>
    </row>
    <row r="149" spans="1:13" s="130" customFormat="1" ht="10.5" x14ac:dyDescent="0.2">
      <c r="A149" s="197"/>
      <c r="B149" s="127">
        <v>39</v>
      </c>
      <c r="C149" s="127">
        <v>31</v>
      </c>
      <c r="D149" s="127"/>
      <c r="E149" s="128" t="s">
        <v>125</v>
      </c>
      <c r="F149" s="129">
        <f t="shared" si="18"/>
        <v>4.1786195898207534</v>
      </c>
      <c r="G149" s="127"/>
      <c r="H149" s="128" t="s">
        <v>126</v>
      </c>
      <c r="I149" s="128">
        <f t="shared" si="17"/>
        <v>5</v>
      </c>
      <c r="J149" s="128" t="s">
        <v>2</v>
      </c>
      <c r="K149" s="128"/>
      <c r="L149" s="198"/>
      <c r="M149" s="199"/>
    </row>
    <row r="150" spans="1:13" s="130" customFormat="1" ht="10.5" customHeight="1" x14ac:dyDescent="0.2">
      <c r="A150" s="137" t="s">
        <v>220</v>
      </c>
      <c r="B150" s="127">
        <v>52</v>
      </c>
      <c r="C150" s="127">
        <v>50</v>
      </c>
      <c r="D150" s="127"/>
      <c r="E150" s="128" t="s">
        <v>125</v>
      </c>
      <c r="F150" s="129">
        <f t="shared" si="18"/>
        <v>3.980846032767424</v>
      </c>
      <c r="G150" s="127"/>
      <c r="H150" s="128" t="s">
        <v>126</v>
      </c>
      <c r="I150" s="128">
        <f t="shared" si="17"/>
        <v>4</v>
      </c>
      <c r="J150" s="128" t="s">
        <v>2</v>
      </c>
      <c r="K150" s="128"/>
      <c r="L150" s="138" t="s">
        <v>127</v>
      </c>
      <c r="M150" s="139">
        <f>MAX(I150:I150)</f>
        <v>4</v>
      </c>
    </row>
    <row r="151" spans="1:13" s="130" customFormat="1" ht="10.5" x14ac:dyDescent="0.2">
      <c r="A151" s="197" t="s">
        <v>221</v>
      </c>
      <c r="B151" s="127">
        <v>29</v>
      </c>
      <c r="C151" s="127">
        <v>32</v>
      </c>
      <c r="D151" s="127"/>
      <c r="E151" s="128" t="s">
        <v>125</v>
      </c>
      <c r="F151" s="129">
        <f t="shared" si="18"/>
        <v>3.2065353403590899</v>
      </c>
      <c r="G151" s="127"/>
      <c r="H151" s="128" t="s">
        <v>126</v>
      </c>
      <c r="I151" s="128">
        <f t="shared" si="17"/>
        <v>4</v>
      </c>
      <c r="J151" s="128" t="s">
        <v>2</v>
      </c>
      <c r="K151" s="128"/>
      <c r="L151" s="198" t="s">
        <v>127</v>
      </c>
      <c r="M151" s="199">
        <f>MAX(I151:I152)</f>
        <v>4</v>
      </c>
    </row>
    <row r="152" spans="1:13" s="130" customFormat="1" ht="10.5" x14ac:dyDescent="0.2">
      <c r="A152" s="197"/>
      <c r="B152" s="127">
        <v>27</v>
      </c>
      <c r="C152" s="127">
        <v>32</v>
      </c>
      <c r="D152" s="127"/>
      <c r="E152" s="128" t="s">
        <v>125</v>
      </c>
      <c r="F152" s="129">
        <f t="shared" si="18"/>
        <v>3.0265173385589099</v>
      </c>
      <c r="G152" s="127"/>
      <c r="H152" s="128" t="s">
        <v>126</v>
      </c>
      <c r="I152" s="128">
        <f t="shared" si="17"/>
        <v>4</v>
      </c>
      <c r="J152" s="128" t="s">
        <v>2</v>
      </c>
      <c r="K152" s="128"/>
      <c r="L152" s="198"/>
      <c r="M152" s="199"/>
    </row>
    <row r="153" spans="1:13" s="130" customFormat="1" ht="10.5" customHeight="1" x14ac:dyDescent="0.2">
      <c r="A153" s="137" t="s">
        <v>222</v>
      </c>
      <c r="B153" s="127">
        <v>30</v>
      </c>
      <c r="C153" s="127">
        <v>32</v>
      </c>
      <c r="D153" s="127"/>
      <c r="E153" s="128" t="s">
        <v>125</v>
      </c>
      <c r="F153" s="129">
        <f t="shared" si="18"/>
        <v>3.2965443412591799</v>
      </c>
      <c r="G153" s="127"/>
      <c r="H153" s="128" t="s">
        <v>126</v>
      </c>
      <c r="I153" s="128">
        <f t="shared" si="17"/>
        <v>4</v>
      </c>
      <c r="J153" s="128" t="s">
        <v>2</v>
      </c>
      <c r="K153" s="128"/>
      <c r="L153" s="138" t="s">
        <v>127</v>
      </c>
      <c r="M153" s="139">
        <f>MAX(I153:I153)</f>
        <v>4</v>
      </c>
    </row>
    <row r="154" spans="1:13" s="130" customFormat="1" ht="10.5" x14ac:dyDescent="0.2">
      <c r="A154" s="197" t="s">
        <v>223</v>
      </c>
      <c r="B154" s="127">
        <v>41</v>
      </c>
      <c r="C154" s="127">
        <v>24</v>
      </c>
      <c r="D154" s="127"/>
      <c r="E154" s="128" t="s">
        <v>125</v>
      </c>
      <c r="F154" s="129">
        <f t="shared" si="18"/>
        <v>4.8625972748462747</v>
      </c>
      <c r="G154" s="127"/>
      <c r="H154" s="128" t="s">
        <v>126</v>
      </c>
      <c r="I154" s="128">
        <f t="shared" si="17"/>
        <v>5</v>
      </c>
      <c r="J154" s="128" t="s">
        <v>2</v>
      </c>
      <c r="K154" s="128"/>
      <c r="L154" s="210" t="s">
        <v>127</v>
      </c>
      <c r="M154" s="199">
        <f>MAX(I154:I155)</f>
        <v>5</v>
      </c>
    </row>
    <row r="155" spans="1:13" s="130" customFormat="1" ht="10.5" x14ac:dyDescent="0.2">
      <c r="A155" s="197"/>
      <c r="B155" s="127">
        <v>42</v>
      </c>
      <c r="C155" s="127">
        <v>24</v>
      </c>
      <c r="D155" s="127"/>
      <c r="E155" s="128" t="s">
        <v>125</v>
      </c>
      <c r="F155" s="129">
        <f t="shared" si="18"/>
        <v>4.9526062757463656</v>
      </c>
      <c r="G155" s="127"/>
      <c r="H155" s="128" t="s">
        <v>126</v>
      </c>
      <c r="I155" s="128">
        <f t="shared" si="17"/>
        <v>5</v>
      </c>
      <c r="J155" s="128" t="s">
        <v>2</v>
      </c>
      <c r="K155" s="128"/>
      <c r="L155" s="210"/>
      <c r="M155" s="199"/>
    </row>
    <row r="156" spans="1:13" s="130" customFormat="1" ht="10.5" x14ac:dyDescent="0.2">
      <c r="A156" s="128" t="s">
        <v>226</v>
      </c>
      <c r="B156" s="127">
        <v>6</v>
      </c>
      <c r="C156" s="127">
        <v>0</v>
      </c>
      <c r="D156" s="127"/>
      <c r="E156" s="128" t="s">
        <v>125</v>
      </c>
      <c r="F156" s="132">
        <f>3+(B156+10)/11.11-0</f>
        <v>4.4401440144014401</v>
      </c>
      <c r="G156" s="127"/>
      <c r="H156" s="128" t="s">
        <v>126</v>
      </c>
      <c r="I156" s="128">
        <f t="shared" si="17"/>
        <v>5</v>
      </c>
      <c r="J156" s="128" t="s">
        <v>2</v>
      </c>
      <c r="K156" s="127"/>
      <c r="L156" s="198" t="s">
        <v>127</v>
      </c>
      <c r="M156" s="199">
        <f>MAX(I156:I157)</f>
        <v>5</v>
      </c>
    </row>
    <row r="157" spans="1:13" s="130" customFormat="1" ht="10.5" x14ac:dyDescent="0.2">
      <c r="A157" s="128" t="s">
        <v>227</v>
      </c>
      <c r="B157" s="127">
        <v>8.5</v>
      </c>
      <c r="C157" s="127">
        <v>0</v>
      </c>
      <c r="D157" s="127"/>
      <c r="E157" s="128" t="s">
        <v>125</v>
      </c>
      <c r="F157" s="132">
        <f>3+(B157+10)/11.11-0</f>
        <v>4.6651665166516647</v>
      </c>
      <c r="G157" s="127"/>
      <c r="H157" s="128" t="s">
        <v>126</v>
      </c>
      <c r="I157" s="128">
        <f t="shared" si="17"/>
        <v>5</v>
      </c>
      <c r="J157" s="128" t="s">
        <v>2</v>
      </c>
      <c r="K157" s="127"/>
      <c r="L157" s="198"/>
      <c r="M157" s="199"/>
    </row>
    <row r="158" spans="1:13" s="130" customFormat="1" ht="10.5" x14ac:dyDescent="0.2">
      <c r="A158" s="128" t="s">
        <v>150</v>
      </c>
      <c r="B158" s="127">
        <v>63.5</v>
      </c>
      <c r="C158" s="127">
        <v>0</v>
      </c>
      <c r="D158" s="127"/>
      <c r="E158" s="128" t="s">
        <v>125</v>
      </c>
      <c r="F158" s="132">
        <f>3+(B158+10)/13.89-0</f>
        <v>8.2915766738660892</v>
      </c>
      <c r="G158" s="127"/>
      <c r="H158" s="128" t="s">
        <v>126</v>
      </c>
      <c r="I158" s="128">
        <f t="shared" si="17"/>
        <v>9</v>
      </c>
      <c r="J158" s="128" t="s">
        <v>2</v>
      </c>
      <c r="K158" s="127"/>
      <c r="L158" s="198" t="s">
        <v>127</v>
      </c>
      <c r="M158" s="199">
        <f>MAX(I158:I159)</f>
        <v>9</v>
      </c>
    </row>
    <row r="159" spans="1:13" s="130" customFormat="1" ht="10.5" x14ac:dyDescent="0.2">
      <c r="A159" s="128" t="s">
        <v>151</v>
      </c>
      <c r="B159" s="127">
        <v>59.5</v>
      </c>
      <c r="C159" s="127">
        <v>0</v>
      </c>
      <c r="D159" s="127"/>
      <c r="E159" s="128" t="s">
        <v>125</v>
      </c>
      <c r="F159" s="132">
        <f>3+(B159+10)/13.89-0</f>
        <v>8.0035997120230391</v>
      </c>
      <c r="G159" s="127"/>
      <c r="H159" s="128" t="s">
        <v>126</v>
      </c>
      <c r="I159" s="128">
        <f t="shared" si="17"/>
        <v>9</v>
      </c>
      <c r="J159" s="128" t="s">
        <v>2</v>
      </c>
      <c r="K159" s="127"/>
      <c r="L159" s="198"/>
      <c r="M159" s="199"/>
    </row>
    <row r="160" spans="1:13" s="130" customFormat="1" ht="10.5" x14ac:dyDescent="0.2">
      <c r="A160" s="128" t="s">
        <v>224</v>
      </c>
      <c r="B160" s="127">
        <v>11</v>
      </c>
      <c r="C160" s="127">
        <v>2</v>
      </c>
      <c r="D160" s="127"/>
      <c r="E160" s="128" t="s">
        <v>125</v>
      </c>
      <c r="F160" s="132">
        <f>B160/1.4-(C160/13.89 + 1)</f>
        <v>6.7131543762213308</v>
      </c>
      <c r="G160" s="127"/>
      <c r="H160" s="128" t="s">
        <v>126</v>
      </c>
      <c r="I160" s="128">
        <f t="shared" si="17"/>
        <v>7</v>
      </c>
      <c r="J160" s="128" t="s">
        <v>2</v>
      </c>
      <c r="K160" s="127"/>
      <c r="L160" s="198" t="s">
        <v>127</v>
      </c>
      <c r="M160" s="199">
        <f>MAX(I160:I161)</f>
        <v>7</v>
      </c>
    </row>
    <row r="161" spans="1:13" s="130" customFormat="1" ht="10.5" customHeight="1" x14ac:dyDescent="0.2">
      <c r="A161" s="128" t="s">
        <v>225</v>
      </c>
      <c r="B161" s="127">
        <v>13</v>
      </c>
      <c r="C161" s="127">
        <v>6</v>
      </c>
      <c r="D161" s="127"/>
      <c r="E161" s="128" t="s">
        <v>125</v>
      </c>
      <c r="F161" s="132">
        <f>B161/2.8-(C161/13.89 + 1)</f>
        <v>3.2108917000925645</v>
      </c>
      <c r="G161" s="127"/>
      <c r="H161" s="128" t="s">
        <v>126</v>
      </c>
      <c r="I161" s="128">
        <f t="shared" si="17"/>
        <v>4</v>
      </c>
      <c r="J161" s="128" t="s">
        <v>2</v>
      </c>
      <c r="K161" s="127"/>
      <c r="L161" s="198"/>
      <c r="M161" s="199"/>
    </row>
    <row r="162" spans="1:13" s="130" customFormat="1" ht="10.5" customHeight="1" x14ac:dyDescent="0.2">
      <c r="A162" s="128" t="s">
        <v>152</v>
      </c>
      <c r="B162" s="127">
        <v>5.5</v>
      </c>
      <c r="C162" s="127">
        <v>59.5</v>
      </c>
      <c r="D162" s="127"/>
      <c r="E162" s="128" t="s">
        <v>125</v>
      </c>
      <c r="F162" s="132">
        <f>B162/1.4-(C162/13.89 + 1)</f>
        <v>-1.3550858788439779</v>
      </c>
      <c r="G162" s="127"/>
      <c r="H162" s="128" t="s">
        <v>126</v>
      </c>
      <c r="I162" s="128">
        <f>CEILING(F162,1)</f>
        <v>-1</v>
      </c>
      <c r="J162" s="128" t="s">
        <v>2</v>
      </c>
      <c r="K162" s="127"/>
      <c r="L162" s="198" t="s">
        <v>127</v>
      </c>
      <c r="M162" s="199">
        <v>0</v>
      </c>
    </row>
    <row r="163" spans="1:13" s="15" customFormat="1" ht="11.25" x14ac:dyDescent="0.2">
      <c r="A163" s="128" t="s">
        <v>153</v>
      </c>
      <c r="B163" s="127">
        <v>5.5</v>
      </c>
      <c r="C163" s="127">
        <v>57</v>
      </c>
      <c r="D163" s="127"/>
      <c r="E163" s="128" t="s">
        <v>125</v>
      </c>
      <c r="F163" s="132">
        <f>B163/2.8-(C163/13.89 + 1)</f>
        <v>-3.1393859919777842</v>
      </c>
      <c r="G163" s="127"/>
      <c r="H163" s="128" t="s">
        <v>126</v>
      </c>
      <c r="I163" s="128">
        <f>CEILING(F163,1)</f>
        <v>-3</v>
      </c>
      <c r="J163" s="128" t="s">
        <v>2</v>
      </c>
      <c r="K163" s="127"/>
      <c r="L163" s="198"/>
      <c r="M163" s="199"/>
    </row>
    <row r="164" spans="1:13" s="130" customFormat="1" ht="3" customHeight="1" x14ac:dyDescent="0.2">
      <c r="A164" s="131"/>
      <c r="E164" s="131"/>
      <c r="F164" s="133"/>
      <c r="H164" s="131"/>
      <c r="I164" s="131"/>
      <c r="J164" s="131"/>
      <c r="L164" s="134"/>
      <c r="M164" s="135"/>
    </row>
    <row r="165" spans="1:13" s="130" customFormat="1" ht="10.5" x14ac:dyDescent="0.2">
      <c r="A165" s="197" t="s">
        <v>228</v>
      </c>
      <c r="B165" s="127">
        <v>25</v>
      </c>
      <c r="C165" s="127">
        <v>36</v>
      </c>
      <c r="D165" s="127"/>
      <c r="E165" s="128" t="s">
        <v>125</v>
      </c>
      <c r="F165" s="129">
        <f>3+((B165+10)/13.89)-(C165/13.89+1)</f>
        <v>1.928005759539237</v>
      </c>
      <c r="G165" s="127"/>
      <c r="H165" s="128" t="s">
        <v>126</v>
      </c>
      <c r="I165" s="128">
        <f t="shared" ref="I165:I187" si="19">CEILING(F165,1)</f>
        <v>2</v>
      </c>
      <c r="J165" s="128" t="s">
        <v>2</v>
      </c>
      <c r="K165" s="128"/>
      <c r="L165" s="198" t="s">
        <v>127</v>
      </c>
      <c r="M165" s="199">
        <f>MAX(I165:I169)</f>
        <v>3</v>
      </c>
    </row>
    <row r="166" spans="1:13" s="130" customFormat="1" ht="10.5" x14ac:dyDescent="0.2">
      <c r="A166" s="197"/>
      <c r="B166" s="127">
        <v>28</v>
      </c>
      <c r="C166" s="127">
        <v>37</v>
      </c>
      <c r="D166" s="127"/>
      <c r="E166" s="128" t="s">
        <v>125</v>
      </c>
      <c r="F166" s="129">
        <f>3+((B166+10)/13.89)-(C166/13.89+1)</f>
        <v>2.071994240460763</v>
      </c>
      <c r="G166" s="127"/>
      <c r="H166" s="128" t="s">
        <v>126</v>
      </c>
      <c r="I166" s="128">
        <f t="shared" si="19"/>
        <v>3</v>
      </c>
      <c r="J166" s="128" t="s">
        <v>2</v>
      </c>
      <c r="K166" s="128"/>
      <c r="L166" s="198"/>
      <c r="M166" s="199"/>
    </row>
    <row r="167" spans="1:13" s="130" customFormat="1" ht="10.5" x14ac:dyDescent="0.2">
      <c r="A167" s="197"/>
      <c r="B167" s="127">
        <v>28</v>
      </c>
      <c r="C167" s="127">
        <v>43</v>
      </c>
      <c r="D167" s="127"/>
      <c r="E167" s="128" t="s">
        <v>125</v>
      </c>
      <c r="F167" s="129">
        <f>3+((B167+10)/11.11)-(C167/13.89+1)</f>
        <v>2.324589694390605</v>
      </c>
      <c r="G167" s="127"/>
      <c r="H167" s="128" t="s">
        <v>126</v>
      </c>
      <c r="I167" s="128">
        <f>CEILING(F167,1)</f>
        <v>3</v>
      </c>
      <c r="J167" s="128" t="s">
        <v>2</v>
      </c>
      <c r="K167" s="128"/>
      <c r="L167" s="198"/>
      <c r="M167" s="199"/>
    </row>
    <row r="168" spans="1:13" s="130" customFormat="1" ht="10.5" x14ac:dyDescent="0.2">
      <c r="A168" s="197"/>
      <c r="B168" s="127">
        <v>36</v>
      </c>
      <c r="C168" s="127">
        <v>52</v>
      </c>
      <c r="D168" s="127"/>
      <c r="E168" s="128" t="s">
        <v>125</v>
      </c>
      <c r="F168" s="129">
        <f t="shared" ref="F168:F169" si="20">3+((B168+10)/11.11)-(C168/13.89+1)</f>
        <v>2.396713537444457</v>
      </c>
      <c r="G168" s="127"/>
      <c r="H168" s="128" t="s">
        <v>126</v>
      </c>
      <c r="I168" s="128">
        <f>CEILING(F168,1)</f>
        <v>3</v>
      </c>
      <c r="J168" s="128" t="s">
        <v>2</v>
      </c>
      <c r="K168" s="128"/>
      <c r="L168" s="198"/>
      <c r="M168" s="199"/>
    </row>
    <row r="169" spans="1:13" s="130" customFormat="1" ht="10.5" x14ac:dyDescent="0.2">
      <c r="A169" s="197"/>
      <c r="B169" s="127">
        <v>41</v>
      </c>
      <c r="C169" s="127">
        <v>55</v>
      </c>
      <c r="D169" s="127"/>
      <c r="E169" s="128" t="s">
        <v>125</v>
      </c>
      <c r="F169" s="129">
        <f t="shared" si="20"/>
        <v>2.6307758205626177</v>
      </c>
      <c r="G169" s="127"/>
      <c r="H169" s="128" t="s">
        <v>126</v>
      </c>
      <c r="I169" s="128">
        <f t="shared" si="19"/>
        <v>3</v>
      </c>
      <c r="J169" s="128" t="s">
        <v>2</v>
      </c>
      <c r="K169" s="128"/>
      <c r="L169" s="198"/>
      <c r="M169" s="199"/>
    </row>
    <row r="170" spans="1:13" s="130" customFormat="1" ht="10.5" customHeight="1" x14ac:dyDescent="0.2">
      <c r="A170" s="137" t="s">
        <v>229</v>
      </c>
      <c r="B170" s="127">
        <v>47</v>
      </c>
      <c r="C170" s="127">
        <v>49</v>
      </c>
      <c r="D170" s="127"/>
      <c r="E170" s="128" t="s">
        <v>125</v>
      </c>
      <c r="F170" s="129">
        <f>3+((B170+10)/13.89)-(C170/13.89+1)</f>
        <v>2.5759539236861047</v>
      </c>
      <c r="G170" s="127"/>
      <c r="H170" s="128" t="s">
        <v>126</v>
      </c>
      <c r="I170" s="128">
        <f t="shared" si="19"/>
        <v>3</v>
      </c>
      <c r="J170" s="128" t="s">
        <v>2</v>
      </c>
      <c r="K170" s="128"/>
      <c r="L170" s="138" t="s">
        <v>127</v>
      </c>
      <c r="M170" s="139">
        <f>MAX(I170:I170)</f>
        <v>3</v>
      </c>
    </row>
    <row r="171" spans="1:13" s="130" customFormat="1" ht="10.5" x14ac:dyDescent="0.2">
      <c r="A171" s="197" t="s">
        <v>154</v>
      </c>
      <c r="B171" s="127">
        <v>37</v>
      </c>
      <c r="C171" s="127">
        <v>28</v>
      </c>
      <c r="D171" s="127"/>
      <c r="E171" s="128" t="s">
        <v>125</v>
      </c>
      <c r="F171" s="129">
        <f>3+((B171+10)/13.89)-(C171/13.89+1)</f>
        <v>3.3678905687544995</v>
      </c>
      <c r="G171" s="127"/>
      <c r="H171" s="128" t="s">
        <v>126</v>
      </c>
      <c r="I171" s="128">
        <f t="shared" si="19"/>
        <v>4</v>
      </c>
      <c r="J171" s="128" t="s">
        <v>2</v>
      </c>
      <c r="K171" s="128"/>
      <c r="L171" s="198" t="s">
        <v>127</v>
      </c>
      <c r="M171" s="199">
        <f>MAX(I171:I175)</f>
        <v>4</v>
      </c>
    </row>
    <row r="172" spans="1:13" s="130" customFormat="1" ht="10.5" x14ac:dyDescent="0.2">
      <c r="A172" s="197"/>
      <c r="B172" s="127">
        <v>35</v>
      </c>
      <c r="C172" s="127">
        <v>30</v>
      </c>
      <c r="D172" s="127"/>
      <c r="E172" s="128" t="s">
        <v>125</v>
      </c>
      <c r="F172" s="129">
        <f>3+((B172+10)/13.89)-(C172/13.89+1)</f>
        <v>3.0799136069114472</v>
      </c>
      <c r="G172" s="127"/>
      <c r="H172" s="128" t="s">
        <v>126</v>
      </c>
      <c r="I172" s="128">
        <f t="shared" si="19"/>
        <v>4</v>
      </c>
      <c r="J172" s="128" t="s">
        <v>2</v>
      </c>
      <c r="K172" s="128"/>
      <c r="L172" s="198"/>
      <c r="M172" s="199"/>
    </row>
    <row r="173" spans="1:13" s="130" customFormat="1" ht="10.5" x14ac:dyDescent="0.2">
      <c r="A173" s="197"/>
      <c r="B173" s="127">
        <v>33</v>
      </c>
      <c r="C173" s="127">
        <v>42</v>
      </c>
      <c r="D173" s="127"/>
      <c r="E173" s="128" t="s">
        <v>125</v>
      </c>
      <c r="F173" s="129">
        <f>3+((B173+10)/11.11)-(C173/13.89+1)</f>
        <v>2.8466289393518194</v>
      </c>
      <c r="G173" s="127"/>
      <c r="H173" s="128" t="s">
        <v>126</v>
      </c>
      <c r="I173" s="128">
        <f>CEILING(F173,1)</f>
        <v>3</v>
      </c>
      <c r="J173" s="128" t="s">
        <v>2</v>
      </c>
      <c r="K173" s="128"/>
      <c r="L173" s="198"/>
      <c r="M173" s="199"/>
    </row>
    <row r="174" spans="1:13" s="130" customFormat="1" ht="10.5" x14ac:dyDescent="0.2">
      <c r="A174" s="197"/>
      <c r="B174" s="127">
        <v>41</v>
      </c>
      <c r="C174" s="127">
        <v>47</v>
      </c>
      <c r="D174" s="127"/>
      <c r="E174" s="128" t="s">
        <v>125</v>
      </c>
      <c r="F174" s="129">
        <f t="shared" ref="F174:F175" si="21">3+((B174+10)/11.11)-(C174/13.89+1)</f>
        <v>3.2067297442487233</v>
      </c>
      <c r="G174" s="127"/>
      <c r="H174" s="128" t="s">
        <v>126</v>
      </c>
      <c r="I174" s="128">
        <f>CEILING(F174,1)</f>
        <v>4</v>
      </c>
      <c r="J174" s="128" t="s">
        <v>2</v>
      </c>
      <c r="K174" s="128"/>
      <c r="L174" s="198"/>
      <c r="M174" s="199"/>
    </row>
    <row r="175" spans="1:13" s="130" customFormat="1" ht="10.5" x14ac:dyDescent="0.2">
      <c r="A175" s="197"/>
      <c r="B175" s="127">
        <v>40</v>
      </c>
      <c r="C175" s="127">
        <v>51</v>
      </c>
      <c r="D175" s="127"/>
      <c r="E175" s="128" t="s">
        <v>125</v>
      </c>
      <c r="F175" s="129">
        <f t="shared" si="21"/>
        <v>2.8287437815055805</v>
      </c>
      <c r="G175" s="127"/>
      <c r="H175" s="128" t="s">
        <v>126</v>
      </c>
      <c r="I175" s="128">
        <f t="shared" si="19"/>
        <v>3</v>
      </c>
      <c r="J175" s="128" t="s">
        <v>2</v>
      </c>
      <c r="K175" s="128"/>
      <c r="L175" s="198"/>
      <c r="M175" s="199"/>
    </row>
    <row r="176" spans="1:13" s="130" customFormat="1" ht="10.5" x14ac:dyDescent="0.2">
      <c r="A176" s="197" t="s">
        <v>155</v>
      </c>
      <c r="B176" s="127">
        <v>38</v>
      </c>
      <c r="C176" s="127">
        <v>28</v>
      </c>
      <c r="D176" s="127"/>
      <c r="E176" s="128" t="s">
        <v>125</v>
      </c>
      <c r="F176" s="129">
        <f>3+((B176+10)/13.89)-(C176/13.89+1)</f>
        <v>3.439884809215263</v>
      </c>
      <c r="G176" s="127"/>
      <c r="H176" s="128" t="s">
        <v>126</v>
      </c>
      <c r="I176" s="128">
        <f t="shared" si="19"/>
        <v>4</v>
      </c>
      <c r="J176" s="128" t="s">
        <v>2</v>
      </c>
      <c r="K176" s="128"/>
      <c r="L176" s="198" t="s">
        <v>127</v>
      </c>
      <c r="M176" s="199">
        <f>MAX(I176:I178)</f>
        <v>5</v>
      </c>
    </row>
    <row r="177" spans="1:13" s="130" customFormat="1" ht="10.5" x14ac:dyDescent="0.2">
      <c r="A177" s="197"/>
      <c r="B177" s="127">
        <v>42</v>
      </c>
      <c r="C177" s="127">
        <v>26</v>
      </c>
      <c r="D177" s="127"/>
      <c r="E177" s="128" t="s">
        <v>125</v>
      </c>
      <c r="F177" s="129">
        <f t="shared" ref="F177:F178" si="22">3+((B177+10)/13.89)-(C177/13.89+1)</f>
        <v>3.8718502519798417</v>
      </c>
      <c r="G177" s="127"/>
      <c r="H177" s="128" t="s">
        <v>126</v>
      </c>
      <c r="I177" s="128">
        <f>CEILING(F177,1)</f>
        <v>4</v>
      </c>
      <c r="J177" s="128" t="s">
        <v>2</v>
      </c>
      <c r="K177" s="128"/>
      <c r="L177" s="198"/>
      <c r="M177" s="199"/>
    </row>
    <row r="178" spans="1:13" s="130" customFormat="1" ht="10.5" x14ac:dyDescent="0.2">
      <c r="A178" s="197"/>
      <c r="B178" s="127">
        <v>62</v>
      </c>
      <c r="C178" s="127">
        <v>32</v>
      </c>
      <c r="D178" s="127"/>
      <c r="E178" s="128" t="s">
        <v>125</v>
      </c>
      <c r="F178" s="129">
        <f t="shared" si="22"/>
        <v>4.8797696184305241</v>
      </c>
      <c r="G178" s="127"/>
      <c r="H178" s="128" t="s">
        <v>126</v>
      </c>
      <c r="I178" s="128">
        <f t="shared" si="19"/>
        <v>5</v>
      </c>
      <c r="J178" s="128" t="s">
        <v>2</v>
      </c>
      <c r="K178" s="128"/>
      <c r="L178" s="198"/>
      <c r="M178" s="199"/>
    </row>
    <row r="179" spans="1:13" s="130" customFormat="1" ht="10.5" customHeight="1" x14ac:dyDescent="0.2">
      <c r="A179" s="137" t="s">
        <v>230</v>
      </c>
      <c r="B179" s="127">
        <v>33</v>
      </c>
      <c r="C179" s="127">
        <v>29</v>
      </c>
      <c r="D179" s="127"/>
      <c r="E179" s="128" t="s">
        <v>125</v>
      </c>
      <c r="F179" s="129">
        <f>3+((B179+10)/13.89)-(C179/13.89+1)</f>
        <v>3.0079193664506843</v>
      </c>
      <c r="G179" s="127"/>
      <c r="H179" s="128" t="s">
        <v>126</v>
      </c>
      <c r="I179" s="128">
        <f>CEILING(F179,1)</f>
        <v>4</v>
      </c>
      <c r="J179" s="128" t="s">
        <v>2</v>
      </c>
      <c r="K179" s="128"/>
      <c r="L179" s="138" t="s">
        <v>127</v>
      </c>
      <c r="M179" s="139">
        <f>MAX(I179:I179)</f>
        <v>4</v>
      </c>
    </row>
    <row r="180" spans="1:13" s="130" customFormat="1" ht="10.5" x14ac:dyDescent="0.2">
      <c r="A180" s="128" t="s">
        <v>233</v>
      </c>
      <c r="B180" s="127">
        <v>62</v>
      </c>
      <c r="C180" s="127">
        <v>0</v>
      </c>
      <c r="D180" s="127"/>
      <c r="E180" s="128" t="s">
        <v>125</v>
      </c>
      <c r="F180" s="132">
        <f>3+(B180+10)/13.89-0</f>
        <v>8.1835853131749445</v>
      </c>
      <c r="G180" s="127"/>
      <c r="H180" s="128" t="s">
        <v>126</v>
      </c>
      <c r="I180" s="128">
        <f t="shared" si="19"/>
        <v>9</v>
      </c>
      <c r="J180" s="128" t="s">
        <v>2</v>
      </c>
      <c r="K180" s="127"/>
      <c r="L180" s="198" t="s">
        <v>127</v>
      </c>
      <c r="M180" s="199">
        <f>MAX(I180:I181)</f>
        <v>9</v>
      </c>
    </row>
    <row r="181" spans="1:13" s="130" customFormat="1" ht="10.5" x14ac:dyDescent="0.2">
      <c r="A181" s="128" t="s">
        <v>234</v>
      </c>
      <c r="B181" s="127">
        <v>58</v>
      </c>
      <c r="C181" s="127">
        <v>0</v>
      </c>
      <c r="D181" s="127"/>
      <c r="E181" s="128" t="s">
        <v>125</v>
      </c>
      <c r="F181" s="132">
        <f>3+(B181+10)/13.89-0</f>
        <v>7.8956083513318935</v>
      </c>
      <c r="G181" s="127"/>
      <c r="H181" s="128" t="s">
        <v>126</v>
      </c>
      <c r="I181" s="128">
        <f t="shared" si="19"/>
        <v>8</v>
      </c>
      <c r="J181" s="128" t="s">
        <v>2</v>
      </c>
      <c r="K181" s="127"/>
      <c r="L181" s="198"/>
      <c r="M181" s="199"/>
    </row>
    <row r="182" spans="1:13" s="130" customFormat="1" ht="10.5" x14ac:dyDescent="0.2">
      <c r="A182" s="128" t="s">
        <v>231</v>
      </c>
      <c r="B182" s="127">
        <v>6</v>
      </c>
      <c r="C182" s="127">
        <v>0</v>
      </c>
      <c r="D182" s="127"/>
      <c r="E182" s="128" t="s">
        <v>125</v>
      </c>
      <c r="F182" s="132">
        <f>3+(B182+10)/11.11-0</f>
        <v>4.4401440144014401</v>
      </c>
      <c r="G182" s="127"/>
      <c r="H182" s="128" t="s">
        <v>126</v>
      </c>
      <c r="I182" s="128">
        <f t="shared" si="19"/>
        <v>5</v>
      </c>
      <c r="J182" s="128" t="s">
        <v>2</v>
      </c>
      <c r="K182" s="127"/>
      <c r="L182" s="198" t="s">
        <v>127</v>
      </c>
      <c r="M182" s="199">
        <f>MAX(I182:I183)</f>
        <v>5</v>
      </c>
    </row>
    <row r="183" spans="1:13" s="130" customFormat="1" ht="10.5" x14ac:dyDescent="0.2">
      <c r="A183" s="128" t="s">
        <v>232</v>
      </c>
      <c r="B183" s="127">
        <v>8.5</v>
      </c>
      <c r="C183" s="127">
        <v>0</v>
      </c>
      <c r="D183" s="127"/>
      <c r="E183" s="128" t="s">
        <v>125</v>
      </c>
      <c r="F183" s="132">
        <f>3+(B183+10)/11.11-0</f>
        <v>4.6651665166516647</v>
      </c>
      <c r="G183" s="127"/>
      <c r="H183" s="128" t="s">
        <v>126</v>
      </c>
      <c r="I183" s="128">
        <f t="shared" si="19"/>
        <v>5</v>
      </c>
      <c r="J183" s="128" t="s">
        <v>2</v>
      </c>
      <c r="K183" s="127"/>
      <c r="L183" s="198"/>
      <c r="M183" s="199"/>
    </row>
    <row r="184" spans="1:13" s="130" customFormat="1" ht="10.5" x14ac:dyDescent="0.2">
      <c r="A184" s="128" t="s">
        <v>237</v>
      </c>
      <c r="B184" s="127">
        <v>7</v>
      </c>
      <c r="C184" s="127">
        <v>58.5</v>
      </c>
      <c r="D184" s="127"/>
      <c r="E184" s="128" t="s">
        <v>125</v>
      </c>
      <c r="F184" s="132">
        <f>B184/1.4-(C184/13.89 + 1)</f>
        <v>-0.21166306695464332</v>
      </c>
      <c r="G184" s="127"/>
      <c r="H184" s="128" t="s">
        <v>126</v>
      </c>
      <c r="I184" s="128">
        <f t="shared" si="19"/>
        <v>0</v>
      </c>
      <c r="J184" s="128" t="s">
        <v>2</v>
      </c>
      <c r="K184" s="127"/>
      <c r="L184" s="198" t="s">
        <v>127</v>
      </c>
      <c r="M184" s="199">
        <f>MAX(I184:I185)</f>
        <v>0</v>
      </c>
    </row>
    <row r="185" spans="1:13" s="130" customFormat="1" ht="10.5" x14ac:dyDescent="0.2">
      <c r="A185" s="128" t="s">
        <v>238</v>
      </c>
      <c r="B185" s="127">
        <v>10</v>
      </c>
      <c r="C185" s="127">
        <v>55.5</v>
      </c>
      <c r="D185" s="127"/>
      <c r="E185" s="128" t="s">
        <v>125</v>
      </c>
      <c r="F185" s="132">
        <f>B185/2.8-(C185/13.89 + 1)</f>
        <v>-1.4242517741437823</v>
      </c>
      <c r="G185" s="127"/>
      <c r="H185" s="128" t="s">
        <v>126</v>
      </c>
      <c r="I185" s="128">
        <f t="shared" si="19"/>
        <v>-1</v>
      </c>
      <c r="J185" s="128" t="s">
        <v>2</v>
      </c>
      <c r="K185" s="127"/>
      <c r="L185" s="198"/>
      <c r="M185" s="199"/>
    </row>
    <row r="186" spans="1:13" s="130" customFormat="1" ht="10.5" customHeight="1" x14ac:dyDescent="0.2">
      <c r="A186" s="128" t="s">
        <v>235</v>
      </c>
      <c r="B186" s="127">
        <v>7</v>
      </c>
      <c r="C186" s="127">
        <v>2</v>
      </c>
      <c r="D186" s="127"/>
      <c r="E186" s="128" t="s">
        <v>125</v>
      </c>
      <c r="F186" s="132">
        <f>B186/1.4-(C186/13.89 + 1)</f>
        <v>3.8560115190784736</v>
      </c>
      <c r="G186" s="127"/>
      <c r="H186" s="128" t="s">
        <v>126</v>
      </c>
      <c r="I186" s="128">
        <f t="shared" si="19"/>
        <v>4</v>
      </c>
      <c r="J186" s="128" t="s">
        <v>2</v>
      </c>
      <c r="K186" s="127"/>
      <c r="L186" s="198" t="s">
        <v>127</v>
      </c>
      <c r="M186" s="199">
        <f>MAX(I186:I187)</f>
        <v>4</v>
      </c>
    </row>
    <row r="187" spans="1:13" s="130" customFormat="1" ht="10.5" customHeight="1" x14ac:dyDescent="0.2">
      <c r="A187" s="128" t="s">
        <v>236</v>
      </c>
      <c r="B187" s="127">
        <v>7</v>
      </c>
      <c r="C187" s="127">
        <v>6</v>
      </c>
      <c r="D187" s="127"/>
      <c r="E187" s="128" t="s">
        <v>125</v>
      </c>
      <c r="F187" s="132">
        <f>B187/2.8-(C187/13.89 + 1)</f>
        <v>1.0680345572354213</v>
      </c>
      <c r="G187" s="127"/>
      <c r="H187" s="128" t="s">
        <v>126</v>
      </c>
      <c r="I187" s="128">
        <f t="shared" si="19"/>
        <v>2</v>
      </c>
      <c r="J187" s="128" t="s">
        <v>2</v>
      </c>
      <c r="K187" s="127"/>
      <c r="L187" s="198"/>
      <c r="M187" s="199"/>
    </row>
    <row r="188" spans="1:13" s="130" customFormat="1" ht="3" customHeight="1" x14ac:dyDescent="0.2">
      <c r="A188" s="131"/>
      <c r="E188" s="131"/>
      <c r="F188" s="133"/>
      <c r="H188" s="131"/>
      <c r="I188" s="131"/>
      <c r="J188" s="131"/>
      <c r="L188" s="134"/>
      <c r="M188" s="135"/>
    </row>
    <row r="189" spans="1:13" s="130" customFormat="1" ht="10.5" x14ac:dyDescent="0.2">
      <c r="A189" s="197" t="s">
        <v>156</v>
      </c>
      <c r="B189" s="127">
        <v>24</v>
      </c>
      <c r="C189" s="127">
        <v>29</v>
      </c>
      <c r="D189" s="127"/>
      <c r="E189" s="128" t="s">
        <v>125</v>
      </c>
      <c r="F189" s="129">
        <f>3+((B189+10)/11.11)-(C189/13.89+1)</f>
        <v>2.9724730572409293</v>
      </c>
      <c r="G189" s="127"/>
      <c r="H189" s="128" t="s">
        <v>126</v>
      </c>
      <c r="I189" s="128">
        <f t="shared" ref="I189:I214" si="23">CEILING(F189,1)</f>
        <v>3</v>
      </c>
      <c r="J189" s="128" t="s">
        <v>2</v>
      </c>
      <c r="K189" s="128"/>
      <c r="L189" s="210" t="s">
        <v>127</v>
      </c>
      <c r="M189" s="199">
        <f>MAX(I189:I192)</f>
        <v>4</v>
      </c>
    </row>
    <row r="190" spans="1:13" s="130" customFormat="1" ht="10.5" x14ac:dyDescent="0.2">
      <c r="A190" s="197"/>
      <c r="B190" s="127">
        <v>24</v>
      </c>
      <c r="C190" s="127">
        <v>30</v>
      </c>
      <c r="D190" s="127"/>
      <c r="E190" s="128" t="s">
        <v>125</v>
      </c>
      <c r="F190" s="129">
        <f t="shared" ref="F190:F192" si="24">3+((B190+10)/11.11)-(C190/13.89+1)</f>
        <v>2.9004788167801663</v>
      </c>
      <c r="G190" s="127"/>
      <c r="H190" s="128" t="s">
        <v>126</v>
      </c>
      <c r="I190" s="128">
        <f t="shared" si="23"/>
        <v>3</v>
      </c>
      <c r="J190" s="128" t="s">
        <v>2</v>
      </c>
      <c r="K190" s="128"/>
      <c r="L190" s="210"/>
      <c r="M190" s="199"/>
    </row>
    <row r="191" spans="1:13" s="130" customFormat="1" ht="10.5" x14ac:dyDescent="0.2">
      <c r="A191" s="197"/>
      <c r="B191" s="127">
        <v>28</v>
      </c>
      <c r="C191" s="127">
        <v>28</v>
      </c>
      <c r="D191" s="127"/>
      <c r="E191" s="128" t="s">
        <v>125</v>
      </c>
      <c r="F191" s="129">
        <f t="shared" si="24"/>
        <v>3.4045033013020527</v>
      </c>
      <c r="G191" s="127"/>
      <c r="H191" s="128" t="s">
        <v>126</v>
      </c>
      <c r="I191" s="128">
        <f>CEILING(F191,1)</f>
        <v>4</v>
      </c>
      <c r="J191" s="128" t="s">
        <v>2</v>
      </c>
      <c r="K191" s="128"/>
      <c r="L191" s="210"/>
      <c r="M191" s="199"/>
    </row>
    <row r="192" spans="1:13" s="130" customFormat="1" ht="10.5" x14ac:dyDescent="0.2">
      <c r="A192" s="197"/>
      <c r="B192" s="127">
        <v>27</v>
      </c>
      <c r="C192" s="127">
        <v>28</v>
      </c>
      <c r="D192" s="127"/>
      <c r="E192" s="128" t="s">
        <v>125</v>
      </c>
      <c r="F192" s="129">
        <f t="shared" si="24"/>
        <v>3.3144943004019627</v>
      </c>
      <c r="G192" s="127"/>
      <c r="H192" s="128" t="s">
        <v>126</v>
      </c>
      <c r="I192" s="128">
        <f t="shared" si="23"/>
        <v>4</v>
      </c>
      <c r="J192" s="128" t="s">
        <v>2</v>
      </c>
      <c r="K192" s="128"/>
      <c r="L192" s="210"/>
      <c r="M192" s="199"/>
    </row>
    <row r="193" spans="1:13" s="130" customFormat="1" ht="10.5" x14ac:dyDescent="0.2">
      <c r="A193" s="197" t="s">
        <v>157</v>
      </c>
      <c r="B193" s="127">
        <v>32</v>
      </c>
      <c r="C193" s="127">
        <v>25</v>
      </c>
      <c r="D193" s="127"/>
      <c r="E193" s="128" t="s">
        <v>125</v>
      </c>
      <c r="F193" s="129">
        <f>3+((B193+10)/11.11)-(C193/13.89+1)</f>
        <v>3.9805220262847021</v>
      </c>
      <c r="G193" s="127"/>
      <c r="H193" s="128" t="s">
        <v>126</v>
      </c>
      <c r="I193" s="128">
        <f t="shared" si="23"/>
        <v>4</v>
      </c>
      <c r="J193" s="128" t="s">
        <v>2</v>
      </c>
      <c r="K193" s="128"/>
      <c r="L193" s="210" t="s">
        <v>127</v>
      </c>
      <c r="M193" s="199">
        <f>MAX(I193:I194)</f>
        <v>4</v>
      </c>
    </row>
    <row r="194" spans="1:13" s="130" customFormat="1" ht="10.5" x14ac:dyDescent="0.2">
      <c r="A194" s="197"/>
      <c r="B194" s="127">
        <v>32</v>
      </c>
      <c r="C194" s="127">
        <v>26</v>
      </c>
      <c r="D194" s="127"/>
      <c r="E194" s="128" t="s">
        <v>125</v>
      </c>
      <c r="F194" s="129">
        <f>3+((B194+10)/11.11)-(C194/13.89+1)</f>
        <v>3.9085277858239387</v>
      </c>
      <c r="G194" s="127"/>
      <c r="H194" s="128" t="s">
        <v>126</v>
      </c>
      <c r="I194" s="128">
        <f t="shared" si="23"/>
        <v>4</v>
      </c>
      <c r="J194" s="128" t="s">
        <v>2</v>
      </c>
      <c r="K194" s="128"/>
      <c r="L194" s="210"/>
      <c r="M194" s="199"/>
    </row>
    <row r="195" spans="1:13" s="130" customFormat="1" ht="10.5" x14ac:dyDescent="0.2">
      <c r="A195" s="197" t="s">
        <v>239</v>
      </c>
      <c r="B195" s="127">
        <v>43</v>
      </c>
      <c r="C195" s="127">
        <v>34</v>
      </c>
      <c r="D195" s="127"/>
      <c r="E195" s="128" t="s">
        <v>125</v>
      </c>
      <c r="F195" s="129">
        <f>3+((B195+10)/11.11)-(C195/13.89+1)</f>
        <v>4.3226728720388241</v>
      </c>
      <c r="G195" s="127"/>
      <c r="H195" s="128" t="s">
        <v>126</v>
      </c>
      <c r="I195" s="128">
        <f t="shared" si="23"/>
        <v>5</v>
      </c>
      <c r="J195" s="128" t="s">
        <v>2</v>
      </c>
      <c r="K195" s="128"/>
      <c r="L195" s="210" t="s">
        <v>127</v>
      </c>
      <c r="M195" s="199">
        <f>MAX(I195:I197)</f>
        <v>5</v>
      </c>
    </row>
    <row r="196" spans="1:13" s="130" customFormat="1" ht="10.5" x14ac:dyDescent="0.2">
      <c r="A196" s="197"/>
      <c r="B196" s="127">
        <v>51</v>
      </c>
      <c r="C196" s="127">
        <v>43</v>
      </c>
      <c r="D196" s="127"/>
      <c r="E196" s="128" t="s">
        <v>125</v>
      </c>
      <c r="F196" s="129">
        <f>3+((B196+10)/11.11)-(C196/13.89+1)</f>
        <v>4.3947967150926743</v>
      </c>
      <c r="G196" s="127"/>
      <c r="H196" s="128" t="s">
        <v>126</v>
      </c>
      <c r="I196" s="128">
        <f t="shared" si="23"/>
        <v>5</v>
      </c>
      <c r="J196" s="128" t="s">
        <v>2</v>
      </c>
      <c r="K196" s="128"/>
      <c r="L196" s="210"/>
      <c r="M196" s="199"/>
    </row>
    <row r="197" spans="1:13" s="130" customFormat="1" ht="10.5" x14ac:dyDescent="0.2">
      <c r="A197" s="197"/>
      <c r="B197" s="127">
        <v>51</v>
      </c>
      <c r="C197" s="127">
        <v>40</v>
      </c>
      <c r="D197" s="127"/>
      <c r="E197" s="128" t="s">
        <v>125</v>
      </c>
      <c r="F197" s="129">
        <f>3+((B197+10)/11.11)-(C197/13.89+1)</f>
        <v>4.6107794364749637</v>
      </c>
      <c r="G197" s="127"/>
      <c r="H197" s="128" t="s">
        <v>126</v>
      </c>
      <c r="I197" s="128">
        <f t="shared" si="23"/>
        <v>5</v>
      </c>
      <c r="J197" s="128" t="s">
        <v>2</v>
      </c>
      <c r="K197" s="128"/>
      <c r="L197" s="210"/>
      <c r="M197" s="199"/>
    </row>
    <row r="198" spans="1:13" s="130" customFormat="1" ht="10.5" x14ac:dyDescent="0.2">
      <c r="A198" s="197" t="s">
        <v>240</v>
      </c>
      <c r="B198" s="127">
        <v>30</v>
      </c>
      <c r="C198" s="127">
        <v>36</v>
      </c>
      <c r="D198" s="127"/>
      <c r="E198" s="128" t="s">
        <v>125</v>
      </c>
      <c r="F198" s="129">
        <f t="shared" ref="F198:F202" si="25">3+((B198+10)/11.11)-(C198/13.89+1)</f>
        <v>3.0085673794161276</v>
      </c>
      <c r="G198" s="127"/>
      <c r="H198" s="128" t="s">
        <v>126</v>
      </c>
      <c r="I198" s="128">
        <f t="shared" si="23"/>
        <v>4</v>
      </c>
      <c r="J198" s="128" t="s">
        <v>2</v>
      </c>
      <c r="K198" s="128"/>
      <c r="L198" s="198" t="s">
        <v>127</v>
      </c>
      <c r="M198" s="199">
        <f>MAX(I198:I199)</f>
        <v>4</v>
      </c>
    </row>
    <row r="199" spans="1:13" s="130" customFormat="1" ht="10.5" x14ac:dyDescent="0.2">
      <c r="A199" s="197"/>
      <c r="B199" s="127">
        <v>29</v>
      </c>
      <c r="C199" s="127">
        <v>37</v>
      </c>
      <c r="D199" s="127"/>
      <c r="E199" s="128" t="s">
        <v>125</v>
      </c>
      <c r="F199" s="129">
        <f t="shared" si="25"/>
        <v>2.8465641380552742</v>
      </c>
      <c r="G199" s="127"/>
      <c r="H199" s="128" t="s">
        <v>126</v>
      </c>
      <c r="I199" s="128">
        <f t="shared" si="23"/>
        <v>3</v>
      </c>
      <c r="J199" s="128" t="s">
        <v>2</v>
      </c>
      <c r="K199" s="128"/>
      <c r="L199" s="198"/>
      <c r="M199" s="199"/>
    </row>
    <row r="200" spans="1:13" s="130" customFormat="1" ht="10.5" x14ac:dyDescent="0.2">
      <c r="A200" s="197" t="s">
        <v>158</v>
      </c>
      <c r="B200" s="127">
        <v>39</v>
      </c>
      <c r="C200" s="127">
        <v>47</v>
      </c>
      <c r="D200" s="127"/>
      <c r="E200" s="128" t="s">
        <v>125</v>
      </c>
      <c r="F200" s="129">
        <f t="shared" si="25"/>
        <v>3.0267117424485432</v>
      </c>
      <c r="G200" s="127"/>
      <c r="H200" s="128" t="s">
        <v>126</v>
      </c>
      <c r="I200" s="128">
        <f t="shared" si="23"/>
        <v>4</v>
      </c>
      <c r="J200" s="128" t="s">
        <v>2</v>
      </c>
      <c r="K200" s="128"/>
      <c r="L200" s="210" t="s">
        <v>127</v>
      </c>
      <c r="M200" s="199">
        <f>MAX(I200:I202)</f>
        <v>4</v>
      </c>
    </row>
    <row r="201" spans="1:13" s="130" customFormat="1" ht="10.5" x14ac:dyDescent="0.2">
      <c r="A201" s="197"/>
      <c r="B201" s="127">
        <v>51</v>
      </c>
      <c r="C201" s="127">
        <v>58</v>
      </c>
      <c r="D201" s="127"/>
      <c r="E201" s="128" t="s">
        <v>125</v>
      </c>
      <c r="F201" s="129">
        <f t="shared" si="25"/>
        <v>3.3148831081812276</v>
      </c>
      <c r="G201" s="127"/>
      <c r="H201" s="128" t="s">
        <v>126</v>
      </c>
      <c r="I201" s="128">
        <f t="shared" si="23"/>
        <v>4</v>
      </c>
      <c r="J201" s="128" t="s">
        <v>2</v>
      </c>
      <c r="K201" s="128"/>
      <c r="L201" s="210"/>
      <c r="M201" s="199"/>
    </row>
    <row r="202" spans="1:13" s="130" customFormat="1" ht="10.5" x14ac:dyDescent="0.2">
      <c r="A202" s="197"/>
      <c r="B202" s="127">
        <v>46</v>
      </c>
      <c r="C202" s="127">
        <v>55</v>
      </c>
      <c r="D202" s="127"/>
      <c r="E202" s="128" t="s">
        <v>125</v>
      </c>
      <c r="F202" s="129">
        <f t="shared" si="25"/>
        <v>3.0808208250630678</v>
      </c>
      <c r="G202" s="127"/>
      <c r="H202" s="128" t="s">
        <v>126</v>
      </c>
      <c r="I202" s="128">
        <f t="shared" si="23"/>
        <v>4</v>
      </c>
      <c r="J202" s="128" t="s">
        <v>2</v>
      </c>
      <c r="K202" s="128"/>
      <c r="L202" s="210"/>
      <c r="M202" s="199"/>
    </row>
    <row r="203" spans="1:13" s="130" customFormat="1" ht="10.5" x14ac:dyDescent="0.2">
      <c r="A203" s="197" t="s">
        <v>241</v>
      </c>
      <c r="B203" s="127">
        <v>25</v>
      </c>
      <c r="C203" s="127">
        <v>40</v>
      </c>
      <c r="D203" s="127"/>
      <c r="E203" s="128" t="s">
        <v>125</v>
      </c>
      <c r="F203" s="129">
        <f>3+((B203+10)/11.11)-(C203/13.89+1)</f>
        <v>2.2705454130726248</v>
      </c>
      <c r="G203" s="127"/>
      <c r="H203" s="128" t="s">
        <v>126</v>
      </c>
      <c r="I203" s="128">
        <f t="shared" si="23"/>
        <v>3</v>
      </c>
      <c r="J203" s="128" t="s">
        <v>2</v>
      </c>
      <c r="K203" s="128"/>
      <c r="L203" s="210" t="s">
        <v>127</v>
      </c>
      <c r="M203" s="199">
        <f>MAX(I203:I204)</f>
        <v>3</v>
      </c>
    </row>
    <row r="204" spans="1:13" s="130" customFormat="1" ht="10.5" x14ac:dyDescent="0.2">
      <c r="A204" s="197"/>
      <c r="B204" s="127">
        <v>25</v>
      </c>
      <c r="C204" s="127">
        <v>41</v>
      </c>
      <c r="D204" s="127"/>
      <c r="E204" s="128" t="s">
        <v>125</v>
      </c>
      <c r="F204" s="129">
        <f>3+((B204+10)/11.11)-(C204/13.89+1)</f>
        <v>2.1985511726118618</v>
      </c>
      <c r="G204" s="127"/>
      <c r="H204" s="128" t="s">
        <v>126</v>
      </c>
      <c r="I204" s="128">
        <f t="shared" si="23"/>
        <v>3</v>
      </c>
      <c r="J204" s="128" t="s">
        <v>2</v>
      </c>
      <c r="K204" s="128"/>
      <c r="L204" s="210"/>
      <c r="M204" s="199"/>
    </row>
    <row r="205" spans="1:13" s="130" customFormat="1" ht="10.5" x14ac:dyDescent="0.2">
      <c r="A205" s="128" t="s">
        <v>242</v>
      </c>
      <c r="B205" s="127">
        <v>56.5</v>
      </c>
      <c r="C205" s="127">
        <v>0</v>
      </c>
      <c r="D205" s="127"/>
      <c r="E205" s="128" t="s">
        <v>125</v>
      </c>
      <c r="F205" s="132">
        <f t="shared" ref="F205:F210" si="26">3+(B205+10)/11.11-0</f>
        <v>8.9855985598559869</v>
      </c>
      <c r="G205" s="127"/>
      <c r="H205" s="128" t="s">
        <v>126</v>
      </c>
      <c r="I205" s="128">
        <f t="shared" si="23"/>
        <v>9</v>
      </c>
      <c r="J205" s="128" t="s">
        <v>2</v>
      </c>
      <c r="K205" s="127"/>
      <c r="L205" s="198" t="s">
        <v>127</v>
      </c>
      <c r="M205" s="199">
        <f>MAX(I205:I208)</f>
        <v>10</v>
      </c>
    </row>
    <row r="206" spans="1:13" s="130" customFormat="1" ht="10.5" x14ac:dyDescent="0.2">
      <c r="A206" s="128" t="s">
        <v>242</v>
      </c>
      <c r="B206" s="127">
        <v>59</v>
      </c>
      <c r="C206" s="127">
        <v>0</v>
      </c>
      <c r="D206" s="127"/>
      <c r="E206" s="128" t="s">
        <v>125</v>
      </c>
      <c r="F206" s="132">
        <f t="shared" si="26"/>
        <v>9.2106210621062097</v>
      </c>
      <c r="G206" s="127"/>
      <c r="H206" s="128" t="s">
        <v>126</v>
      </c>
      <c r="I206" s="128">
        <f t="shared" si="23"/>
        <v>10</v>
      </c>
      <c r="J206" s="128" t="s">
        <v>2</v>
      </c>
      <c r="K206" s="127"/>
      <c r="L206" s="198"/>
      <c r="M206" s="199"/>
    </row>
    <row r="207" spans="1:13" s="130" customFormat="1" ht="10.5" x14ac:dyDescent="0.2">
      <c r="A207" s="128" t="s">
        <v>243</v>
      </c>
      <c r="B207" s="127">
        <v>52.5</v>
      </c>
      <c r="C207" s="127">
        <v>0</v>
      </c>
      <c r="D207" s="127"/>
      <c r="E207" s="128" t="s">
        <v>125</v>
      </c>
      <c r="F207" s="132">
        <f t="shared" si="26"/>
        <v>8.6255625562556268</v>
      </c>
      <c r="G207" s="127"/>
      <c r="H207" s="128" t="s">
        <v>126</v>
      </c>
      <c r="I207" s="128">
        <f t="shared" si="23"/>
        <v>9</v>
      </c>
      <c r="J207" s="128" t="s">
        <v>2</v>
      </c>
      <c r="K207" s="127"/>
      <c r="L207" s="198"/>
      <c r="M207" s="199"/>
    </row>
    <row r="208" spans="1:13" s="130" customFormat="1" ht="10.5" x14ac:dyDescent="0.2">
      <c r="A208" s="128" t="s">
        <v>243</v>
      </c>
      <c r="B208" s="127">
        <v>54.5</v>
      </c>
      <c r="C208" s="127">
        <v>0</v>
      </c>
      <c r="D208" s="127"/>
      <c r="E208" s="128" t="s">
        <v>125</v>
      </c>
      <c r="F208" s="132">
        <f t="shared" si="26"/>
        <v>8.8055805580558051</v>
      </c>
      <c r="G208" s="127"/>
      <c r="H208" s="128" t="s">
        <v>126</v>
      </c>
      <c r="I208" s="128">
        <f t="shared" si="23"/>
        <v>9</v>
      </c>
      <c r="J208" s="128" t="s">
        <v>2</v>
      </c>
      <c r="K208" s="127"/>
      <c r="L208" s="198"/>
      <c r="M208" s="199"/>
    </row>
    <row r="209" spans="1:13" s="130" customFormat="1" ht="10.5" x14ac:dyDescent="0.2">
      <c r="A209" s="128" t="s">
        <v>244</v>
      </c>
      <c r="B209" s="127">
        <v>6</v>
      </c>
      <c r="C209" s="127">
        <v>0</v>
      </c>
      <c r="D209" s="127"/>
      <c r="E209" s="128" t="s">
        <v>125</v>
      </c>
      <c r="F209" s="132">
        <f t="shared" si="26"/>
        <v>4.4401440144014401</v>
      </c>
      <c r="G209" s="127"/>
      <c r="H209" s="128" t="s">
        <v>126</v>
      </c>
      <c r="I209" s="128">
        <f>CEILING(F209,1)</f>
        <v>5</v>
      </c>
      <c r="J209" s="128" t="s">
        <v>2</v>
      </c>
      <c r="K209" s="127"/>
      <c r="L209" s="198" t="s">
        <v>127</v>
      </c>
      <c r="M209" s="199">
        <f>MAX(I209:I210)</f>
        <v>5</v>
      </c>
    </row>
    <row r="210" spans="1:13" s="130" customFormat="1" ht="10.5" x14ac:dyDescent="0.2">
      <c r="A210" s="128" t="s">
        <v>245</v>
      </c>
      <c r="B210" s="127">
        <v>8.5</v>
      </c>
      <c r="C210" s="127">
        <v>0</v>
      </c>
      <c r="D210" s="127"/>
      <c r="E210" s="128" t="s">
        <v>125</v>
      </c>
      <c r="F210" s="132">
        <f t="shared" si="26"/>
        <v>4.6651665166516647</v>
      </c>
      <c r="G210" s="127"/>
      <c r="H210" s="128" t="s">
        <v>126</v>
      </c>
      <c r="I210" s="128">
        <f>CEILING(F210,1)</f>
        <v>5</v>
      </c>
      <c r="J210" s="128" t="s">
        <v>2</v>
      </c>
      <c r="K210" s="127"/>
      <c r="L210" s="198"/>
      <c r="M210" s="199"/>
    </row>
    <row r="211" spans="1:13" s="130" customFormat="1" ht="10.5" x14ac:dyDescent="0.2">
      <c r="A211" s="128" t="s">
        <v>248</v>
      </c>
      <c r="B211" s="127">
        <v>7</v>
      </c>
      <c r="C211" s="127">
        <v>53</v>
      </c>
      <c r="D211" s="127"/>
      <c r="E211" s="128" t="s">
        <v>125</v>
      </c>
      <c r="F211" s="132">
        <f>B211/1.4-(C211/13.89 + 1)</f>
        <v>0.18430525557955413</v>
      </c>
      <c r="G211" s="127"/>
      <c r="H211" s="128" t="s">
        <v>126</v>
      </c>
      <c r="I211" s="128">
        <f t="shared" si="23"/>
        <v>1</v>
      </c>
      <c r="J211" s="128" t="s">
        <v>2</v>
      </c>
      <c r="K211" s="127"/>
      <c r="L211" s="198" t="s">
        <v>127</v>
      </c>
      <c r="M211" s="199">
        <f>MAX(I211:I214)</f>
        <v>1</v>
      </c>
    </row>
    <row r="212" spans="1:13" s="130" customFormat="1" ht="10.5" x14ac:dyDescent="0.2">
      <c r="A212" s="128" t="s">
        <v>248</v>
      </c>
      <c r="B212" s="127">
        <v>7</v>
      </c>
      <c r="C212" s="127">
        <v>55</v>
      </c>
      <c r="D212" s="127"/>
      <c r="E212" s="128" t="s">
        <v>125</v>
      </c>
      <c r="F212" s="132">
        <f>B212/1.4-(C212/13.89 + 1)</f>
        <v>4.0316774658027299E-2</v>
      </c>
      <c r="G212" s="127"/>
      <c r="H212" s="128" t="s">
        <v>126</v>
      </c>
      <c r="I212" s="128">
        <f t="shared" si="23"/>
        <v>1</v>
      </c>
      <c r="J212" s="128" t="s">
        <v>2</v>
      </c>
      <c r="K212" s="127"/>
      <c r="L212" s="198"/>
      <c r="M212" s="199"/>
    </row>
    <row r="213" spans="1:13" s="130" customFormat="1" ht="10.5" x14ac:dyDescent="0.2">
      <c r="A213" s="128" t="s">
        <v>249</v>
      </c>
      <c r="B213" s="127">
        <v>7</v>
      </c>
      <c r="C213" s="127">
        <v>50</v>
      </c>
      <c r="D213" s="127"/>
      <c r="E213" s="128" t="s">
        <v>125</v>
      </c>
      <c r="F213" s="132">
        <f>B213/2.8-(C213/13.89 + 1)</f>
        <v>-2.0997120230381565</v>
      </c>
      <c r="G213" s="127"/>
      <c r="H213" s="128" t="s">
        <v>126</v>
      </c>
      <c r="I213" s="128">
        <f t="shared" si="23"/>
        <v>-2</v>
      </c>
      <c r="J213" s="128" t="s">
        <v>2</v>
      </c>
      <c r="K213" s="127"/>
      <c r="L213" s="198"/>
      <c r="M213" s="199"/>
    </row>
    <row r="214" spans="1:13" s="130" customFormat="1" ht="10.5" x14ac:dyDescent="0.2">
      <c r="A214" s="128" t="s">
        <v>249</v>
      </c>
      <c r="B214" s="127">
        <v>7</v>
      </c>
      <c r="C214" s="127">
        <v>52</v>
      </c>
      <c r="D214" s="127"/>
      <c r="E214" s="128" t="s">
        <v>125</v>
      </c>
      <c r="F214" s="132">
        <f>B214/2.8-(C214/13.89 + 1)</f>
        <v>-2.2437005039596833</v>
      </c>
      <c r="G214" s="127"/>
      <c r="H214" s="128" t="s">
        <v>126</v>
      </c>
      <c r="I214" s="128">
        <f t="shared" si="23"/>
        <v>-2</v>
      </c>
      <c r="J214" s="128" t="s">
        <v>2</v>
      </c>
      <c r="K214" s="127"/>
      <c r="L214" s="198"/>
      <c r="M214" s="199"/>
    </row>
    <row r="215" spans="1:13" s="130" customFormat="1" ht="10.5" x14ac:dyDescent="0.2">
      <c r="A215" s="128" t="s">
        <v>246</v>
      </c>
      <c r="B215" s="127">
        <v>7</v>
      </c>
      <c r="C215" s="127">
        <v>2.5</v>
      </c>
      <c r="D215" s="127"/>
      <c r="E215" s="128" t="s">
        <v>125</v>
      </c>
      <c r="F215" s="132">
        <f>B215/1.4-(C215/13.89 + 1)</f>
        <v>3.8200143988480919</v>
      </c>
      <c r="G215" s="127"/>
      <c r="H215" s="128" t="s">
        <v>126</v>
      </c>
      <c r="I215" s="128">
        <f>CEILING(F215,1)</f>
        <v>4</v>
      </c>
      <c r="J215" s="128" t="s">
        <v>2</v>
      </c>
      <c r="K215" s="127"/>
      <c r="L215" s="198" t="s">
        <v>127</v>
      </c>
      <c r="M215" s="199">
        <f>MAX(I215:I216)</f>
        <v>4</v>
      </c>
    </row>
    <row r="216" spans="1:13" s="130" customFormat="1" ht="10.5" x14ac:dyDescent="0.2">
      <c r="A216" s="128" t="s">
        <v>247</v>
      </c>
      <c r="B216" s="127">
        <v>7</v>
      </c>
      <c r="C216" s="127">
        <v>6</v>
      </c>
      <c r="D216" s="127"/>
      <c r="E216" s="128" t="s">
        <v>125</v>
      </c>
      <c r="F216" s="132">
        <f>B216/2.8-(C216/13.89 + 1)</f>
        <v>1.0680345572354213</v>
      </c>
      <c r="G216" s="127"/>
      <c r="H216" s="128" t="s">
        <v>126</v>
      </c>
      <c r="I216" s="128">
        <f>CEILING(F216,1)</f>
        <v>2</v>
      </c>
      <c r="J216" s="128" t="s">
        <v>2</v>
      </c>
      <c r="K216" s="127"/>
      <c r="L216" s="198"/>
      <c r="M216" s="199"/>
    </row>
    <row r="217" spans="1:13" s="15" customFormat="1" ht="9.75" customHeight="1" x14ac:dyDescent="0.2">
      <c r="A217" s="19"/>
      <c r="E217" s="19"/>
      <c r="F217" s="133"/>
      <c r="H217" s="19"/>
      <c r="I217" s="19"/>
      <c r="J217" s="19"/>
      <c r="L217" s="36"/>
      <c r="M217" s="112"/>
    </row>
    <row r="218" spans="1:13" s="15" customFormat="1" ht="11.25" customHeight="1" x14ac:dyDescent="0.2">
      <c r="A218"/>
      <c r="B218" s="14" t="s">
        <v>17</v>
      </c>
      <c r="C218"/>
      <c r="D218"/>
      <c r="E218"/>
      <c r="F218" s="123"/>
      <c r="G218"/>
      <c r="H218"/>
      <c r="I218"/>
      <c r="J218"/>
      <c r="K218"/>
      <c r="L218" s="13"/>
      <c r="M218" s="17"/>
    </row>
    <row r="219" spans="1:13" s="15" customFormat="1" ht="11.25" customHeight="1" x14ac:dyDescent="0.2">
      <c r="A219" s="54" t="s">
        <v>9</v>
      </c>
      <c r="B219" s="54"/>
      <c r="C219" s="54"/>
      <c r="D219" s="54"/>
      <c r="E219" s="54"/>
      <c r="F219" s="126"/>
      <c r="G219" s="54"/>
      <c r="H219" s="54"/>
      <c r="I219" s="54"/>
      <c r="J219" s="54"/>
      <c r="K219" s="54"/>
      <c r="L219" s="13"/>
      <c r="M219" s="17"/>
    </row>
    <row r="220" spans="1:13" s="15" customFormat="1" ht="11.25" customHeight="1" x14ac:dyDescent="0.2">
      <c r="A220" s="55">
        <f>B37</f>
        <v>66.5</v>
      </c>
      <c r="B220" s="56" t="s">
        <v>65</v>
      </c>
      <c r="C220" s="77">
        <f>(A220+6)/13.89</f>
        <v>5.2195824334053276</v>
      </c>
      <c r="D220" s="55" t="s">
        <v>2</v>
      </c>
      <c r="E220" s="55"/>
      <c r="F220" s="126" t="s">
        <v>10</v>
      </c>
      <c r="G220" s="54"/>
      <c r="H220" s="54">
        <v>7</v>
      </c>
      <c r="I220" s="55" t="s">
        <v>2</v>
      </c>
      <c r="J220" s="54"/>
      <c r="K220" s="54"/>
      <c r="L220"/>
      <c r="M220" s="17"/>
    </row>
    <row r="221" spans="1:13" s="15" customFormat="1" ht="11.25" customHeight="1" x14ac:dyDescent="0.2">
      <c r="A221" s="55">
        <f>B55</f>
        <v>64.5</v>
      </c>
      <c r="B221" s="56" t="s">
        <v>66</v>
      </c>
      <c r="C221" s="77">
        <f>(A221+6)/11.11</f>
        <v>6.345634563456346</v>
      </c>
      <c r="D221" s="55" t="s">
        <v>2</v>
      </c>
      <c r="E221" s="55"/>
      <c r="F221" s="126" t="s">
        <v>10</v>
      </c>
      <c r="G221" s="54"/>
      <c r="H221" s="54">
        <v>7</v>
      </c>
      <c r="I221" s="55" t="s">
        <v>2</v>
      </c>
      <c r="J221" s="54"/>
      <c r="K221" s="54"/>
      <c r="L221"/>
      <c r="M221" s="17"/>
    </row>
    <row r="222" spans="1:13" s="15" customFormat="1" ht="11.25" customHeight="1" x14ac:dyDescent="0.2">
      <c r="A222" s="55">
        <f>B64</f>
        <v>43</v>
      </c>
      <c r="B222" s="56" t="s">
        <v>67</v>
      </c>
      <c r="C222" s="77">
        <f>(A222+6)/9.72</f>
        <v>5.0411522633744852</v>
      </c>
      <c r="D222" s="55" t="s">
        <v>2</v>
      </c>
      <c r="E222" s="55"/>
      <c r="F222" s="126" t="s">
        <v>10</v>
      </c>
      <c r="G222" s="54"/>
      <c r="H222" s="54">
        <v>7</v>
      </c>
      <c r="I222" s="55" t="s">
        <v>2</v>
      </c>
      <c r="J222" s="54"/>
      <c r="K222" s="54"/>
      <c r="L222"/>
      <c r="M222" s="17"/>
    </row>
    <row r="223" spans="1:13" s="15" customFormat="1" ht="11.25" customHeight="1" x14ac:dyDescent="0.2">
      <c r="A223" s="55">
        <f>B84</f>
        <v>62.5</v>
      </c>
      <c r="B223" s="56" t="s">
        <v>68</v>
      </c>
      <c r="C223" s="77">
        <f>(A223+6)/13.89</f>
        <v>4.9316054715622748</v>
      </c>
      <c r="D223" s="55" t="s">
        <v>2</v>
      </c>
      <c r="E223" s="55"/>
      <c r="F223" s="126" t="s">
        <v>10</v>
      </c>
      <c r="G223" s="54"/>
      <c r="H223" s="54">
        <v>7</v>
      </c>
      <c r="I223" s="55" t="s">
        <v>2</v>
      </c>
      <c r="J223" s="54"/>
      <c r="K223" s="54"/>
      <c r="L223"/>
      <c r="M223" s="17"/>
    </row>
    <row r="224" spans="1:13" s="15" customFormat="1" ht="11.25" customHeight="1" x14ac:dyDescent="0.2">
      <c r="A224" s="55">
        <f>B110</f>
        <v>61</v>
      </c>
      <c r="B224" s="56" t="s">
        <v>69</v>
      </c>
      <c r="C224" s="77">
        <f>(A224+6)/11.11</f>
        <v>6.0306030603060305</v>
      </c>
      <c r="D224" s="55" t="s">
        <v>2</v>
      </c>
      <c r="E224" s="55"/>
      <c r="F224" s="126" t="s">
        <v>10</v>
      </c>
      <c r="G224" s="54"/>
      <c r="H224" s="54">
        <v>7</v>
      </c>
      <c r="I224" s="55" t="s">
        <v>2</v>
      </c>
      <c r="J224" s="54"/>
      <c r="K224" s="54"/>
      <c r="L224"/>
      <c r="M224" s="17"/>
    </row>
    <row r="225" spans="1:13" s="15" customFormat="1" ht="11.25" customHeight="1" x14ac:dyDescent="0.2">
      <c r="A225" s="55">
        <f>B138</f>
        <v>66.5</v>
      </c>
      <c r="B225" s="56" t="s">
        <v>70</v>
      </c>
      <c r="C225" s="77">
        <f>(A225+6)/13.89</f>
        <v>5.2195824334053276</v>
      </c>
      <c r="D225" s="55" t="s">
        <v>2</v>
      </c>
      <c r="E225" s="55"/>
      <c r="F225" s="126" t="s">
        <v>10</v>
      </c>
      <c r="G225" s="54"/>
      <c r="H225" s="54">
        <v>7</v>
      </c>
      <c r="I225" s="55" t="s">
        <v>2</v>
      </c>
      <c r="J225" s="54"/>
      <c r="K225" s="54"/>
      <c r="L225"/>
      <c r="M225" s="17"/>
    </row>
    <row r="226" spans="1:13" s="15" customFormat="1" ht="11.25" customHeight="1" x14ac:dyDescent="0.2">
      <c r="A226" s="55">
        <f>B158</f>
        <v>63.5</v>
      </c>
      <c r="B226" s="56" t="s">
        <v>159</v>
      </c>
      <c r="C226" s="77">
        <f>(A226+6)/11.11</f>
        <v>6.255625562556256</v>
      </c>
      <c r="D226" s="55" t="s">
        <v>2</v>
      </c>
      <c r="E226" s="55"/>
      <c r="F226" s="126" t="s">
        <v>10</v>
      </c>
      <c r="G226" s="54"/>
      <c r="H226" s="54">
        <v>7</v>
      </c>
      <c r="I226" s="55" t="s">
        <v>2</v>
      </c>
      <c r="J226" s="54"/>
      <c r="K226" s="54"/>
      <c r="L226"/>
      <c r="M226" s="17"/>
    </row>
    <row r="227" spans="1:13" s="15" customFormat="1" ht="11.25" customHeight="1" x14ac:dyDescent="0.2">
      <c r="A227" s="55">
        <f>B180</f>
        <v>62</v>
      </c>
      <c r="B227" s="56" t="s">
        <v>160</v>
      </c>
      <c r="C227" s="77">
        <f>(A227+6)/13.89</f>
        <v>4.8956083513318935</v>
      </c>
      <c r="D227" s="55" t="s">
        <v>2</v>
      </c>
      <c r="E227" s="55"/>
      <c r="F227" s="126" t="s">
        <v>10</v>
      </c>
      <c r="G227" s="54"/>
      <c r="H227" s="54">
        <v>7</v>
      </c>
      <c r="I227" s="55" t="s">
        <v>2</v>
      </c>
      <c r="J227" s="54"/>
      <c r="K227" s="54"/>
      <c r="L227"/>
      <c r="M227" s="17"/>
    </row>
    <row r="228" spans="1:13" s="15" customFormat="1" ht="11.25" customHeight="1" x14ac:dyDescent="0.2">
      <c r="A228" s="55">
        <f>B206</f>
        <v>59</v>
      </c>
      <c r="B228" s="56" t="s">
        <v>161</v>
      </c>
      <c r="C228" s="77">
        <f>(A228+6)/11.11</f>
        <v>5.8505850585058505</v>
      </c>
      <c r="D228" s="55" t="s">
        <v>2</v>
      </c>
      <c r="E228" s="55"/>
      <c r="F228" s="126" t="s">
        <v>10</v>
      </c>
      <c r="G228" s="54"/>
      <c r="H228" s="54">
        <v>7</v>
      </c>
      <c r="I228" s="55" t="s">
        <v>2</v>
      </c>
      <c r="J228" s="54"/>
      <c r="K228" s="54"/>
      <c r="L228"/>
      <c r="M228" s="17"/>
    </row>
    <row r="229" spans="1:13" s="15" customFormat="1" ht="11.25" customHeight="1" x14ac:dyDescent="0.2">
      <c r="A229" s="57">
        <f>B39</f>
        <v>10</v>
      </c>
      <c r="B229" s="56" t="s">
        <v>71</v>
      </c>
      <c r="C229" s="77">
        <f>A229/1.4</f>
        <v>7.1428571428571432</v>
      </c>
      <c r="D229" s="55" t="s">
        <v>2</v>
      </c>
      <c r="E229" s="55"/>
      <c r="F229" s="213" t="s">
        <v>10</v>
      </c>
      <c r="G229" s="54"/>
      <c r="H229" s="214">
        <f>MAX(C229,C230)</f>
        <v>7.1428571428571432</v>
      </c>
      <c r="I229" s="216" t="s">
        <v>2</v>
      </c>
      <c r="J229" s="54"/>
      <c r="K229" s="54"/>
      <c r="L229"/>
      <c r="M229" s="17"/>
    </row>
    <row r="230" spans="1:13" s="15" customFormat="1" ht="11.25" customHeight="1" x14ac:dyDescent="0.2">
      <c r="A230" s="57">
        <f>B40</f>
        <v>10</v>
      </c>
      <c r="B230" s="56" t="s">
        <v>72</v>
      </c>
      <c r="C230" s="77">
        <f>A230/2.8</f>
        <v>3.5714285714285716</v>
      </c>
      <c r="D230" s="55" t="s">
        <v>2</v>
      </c>
      <c r="E230" s="55"/>
      <c r="F230" s="213"/>
      <c r="G230" s="54"/>
      <c r="H230" s="215"/>
      <c r="I230" s="216"/>
      <c r="J230" s="54"/>
      <c r="K230" s="54"/>
      <c r="L230"/>
      <c r="M230" s="17"/>
    </row>
    <row r="231" spans="1:13" s="15" customFormat="1" ht="11.25" customHeight="1" x14ac:dyDescent="0.2">
      <c r="A231" s="57">
        <f>B142</f>
        <v>7</v>
      </c>
      <c r="B231" s="56" t="s">
        <v>104</v>
      </c>
      <c r="C231" s="77">
        <f>A231/1.4</f>
        <v>5</v>
      </c>
      <c r="D231" s="55" t="s">
        <v>2</v>
      </c>
      <c r="E231" s="55"/>
      <c r="F231" s="213" t="s">
        <v>10</v>
      </c>
      <c r="G231" s="54"/>
      <c r="H231" s="214">
        <v>7</v>
      </c>
      <c r="I231" s="216" t="s">
        <v>2</v>
      </c>
      <c r="J231" s="54"/>
      <c r="K231" s="54"/>
      <c r="L231"/>
      <c r="M231" s="17"/>
    </row>
    <row r="232" spans="1:13" s="15" customFormat="1" ht="11.25" customHeight="1" x14ac:dyDescent="0.2">
      <c r="A232" s="57">
        <f>B143</f>
        <v>7</v>
      </c>
      <c r="B232" s="56" t="s">
        <v>105</v>
      </c>
      <c r="C232" s="77">
        <f>A232/2.8</f>
        <v>2.5</v>
      </c>
      <c r="D232" s="55" t="s">
        <v>2</v>
      </c>
      <c r="E232" s="55"/>
      <c r="F232" s="213"/>
      <c r="G232" s="54"/>
      <c r="H232" s="215"/>
      <c r="I232" s="216"/>
      <c r="J232" s="54"/>
      <c r="K232" s="54"/>
      <c r="L232"/>
      <c r="M232" s="17"/>
    </row>
    <row r="233" spans="1:13" s="15" customFormat="1" ht="11.25" customHeight="1" x14ac:dyDescent="0.2">
      <c r="A233" s="57">
        <f>B70</f>
        <v>10.5</v>
      </c>
      <c r="B233" s="56" t="s">
        <v>106</v>
      </c>
      <c r="C233" s="77">
        <f>A233/1.4</f>
        <v>7.5000000000000009</v>
      </c>
      <c r="D233" s="55" t="s">
        <v>2</v>
      </c>
      <c r="E233" s="55"/>
      <c r="F233" s="213" t="s">
        <v>10</v>
      </c>
      <c r="G233" s="54"/>
      <c r="H233" s="214">
        <v>10</v>
      </c>
      <c r="I233" s="216" t="s">
        <v>2</v>
      </c>
      <c r="J233" s="54"/>
      <c r="K233" s="54"/>
      <c r="L233"/>
      <c r="M233" s="17"/>
    </row>
    <row r="234" spans="1:13" s="15" customFormat="1" ht="11.25" customHeight="1" x14ac:dyDescent="0.2">
      <c r="A234" s="57">
        <f>B71</f>
        <v>10.5</v>
      </c>
      <c r="B234" s="56" t="s">
        <v>107</v>
      </c>
      <c r="C234" s="77">
        <f>A234/2.8</f>
        <v>3.7500000000000004</v>
      </c>
      <c r="D234" s="55" t="s">
        <v>2</v>
      </c>
      <c r="E234" s="55"/>
      <c r="F234" s="213"/>
      <c r="G234" s="54"/>
      <c r="H234" s="215"/>
      <c r="I234" s="216"/>
      <c r="J234" s="54"/>
      <c r="K234" s="54"/>
      <c r="L234"/>
      <c r="M234" s="17"/>
    </row>
    <row r="235" spans="1:13" s="15" customFormat="1" ht="11.25" customHeight="1" x14ac:dyDescent="0.2">
      <c r="A235" s="57">
        <f>B59</f>
        <v>7</v>
      </c>
      <c r="B235" s="56" t="s">
        <v>108</v>
      </c>
      <c r="C235" s="77">
        <f>A235/1.4</f>
        <v>5</v>
      </c>
      <c r="D235" s="55" t="s">
        <v>2</v>
      </c>
      <c r="E235" s="55"/>
      <c r="F235" s="213" t="s">
        <v>10</v>
      </c>
      <c r="G235" s="54"/>
      <c r="H235" s="214">
        <v>10</v>
      </c>
      <c r="I235" s="216" t="s">
        <v>2</v>
      </c>
      <c r="J235" s="54"/>
      <c r="K235" s="54"/>
      <c r="L235"/>
      <c r="M235" s="17"/>
    </row>
    <row r="236" spans="1:13" s="15" customFormat="1" ht="11.25" customHeight="1" x14ac:dyDescent="0.2">
      <c r="A236" s="57">
        <f>B60</f>
        <v>9.5</v>
      </c>
      <c r="B236" s="56" t="s">
        <v>109</v>
      </c>
      <c r="C236" s="77">
        <f>A236/2.8</f>
        <v>3.3928571428571432</v>
      </c>
      <c r="D236" s="55" t="s">
        <v>2</v>
      </c>
      <c r="E236" s="55"/>
      <c r="F236" s="213"/>
      <c r="G236" s="54"/>
      <c r="H236" s="215"/>
      <c r="I236" s="216"/>
      <c r="J236" s="54"/>
      <c r="K236" s="54"/>
      <c r="L236"/>
      <c r="M236" s="17"/>
    </row>
    <row r="237" spans="1:13" s="15" customFormat="1" ht="11.25" customHeight="1" x14ac:dyDescent="0.2">
      <c r="A237" s="57">
        <f>B144</f>
        <v>11</v>
      </c>
      <c r="B237" s="56" t="s">
        <v>110</v>
      </c>
      <c r="C237" s="77">
        <f>A237/1.4</f>
        <v>7.8571428571428577</v>
      </c>
      <c r="D237" s="55" t="s">
        <v>2</v>
      </c>
      <c r="E237" s="55"/>
      <c r="F237" s="213" t="s">
        <v>10</v>
      </c>
      <c r="G237" s="54"/>
      <c r="H237" s="214">
        <f>MAX(C237,C238)</f>
        <v>7.8571428571428577</v>
      </c>
      <c r="I237" s="216" t="s">
        <v>2</v>
      </c>
      <c r="J237" s="54"/>
      <c r="K237" s="54"/>
      <c r="L237"/>
      <c r="M237" s="17"/>
    </row>
    <row r="238" spans="1:13" s="15" customFormat="1" ht="11.25" customHeight="1" x14ac:dyDescent="0.2">
      <c r="A238" s="57">
        <f>B145</f>
        <v>13</v>
      </c>
      <c r="B238" s="56" t="s">
        <v>111</v>
      </c>
      <c r="C238" s="77">
        <f>A238/2.8</f>
        <v>4.6428571428571432</v>
      </c>
      <c r="D238" s="55" t="s">
        <v>2</v>
      </c>
      <c r="E238" s="55"/>
      <c r="F238" s="213"/>
      <c r="G238" s="54"/>
      <c r="H238" s="215"/>
      <c r="I238" s="216"/>
      <c r="J238" s="54"/>
      <c r="K238" s="54"/>
      <c r="L238"/>
      <c r="M238" s="17"/>
    </row>
    <row r="239" spans="1:13" s="15" customFormat="1" ht="11.25" customHeight="1" x14ac:dyDescent="0.2">
      <c r="A239" s="57">
        <f>B41</f>
        <v>7</v>
      </c>
      <c r="B239" s="56" t="s">
        <v>162</v>
      </c>
      <c r="C239" s="77">
        <f>A239/1.4</f>
        <v>5</v>
      </c>
      <c r="D239" s="55" t="s">
        <v>2</v>
      </c>
      <c r="E239" s="55"/>
      <c r="F239" s="213" t="s">
        <v>10</v>
      </c>
      <c r="G239" s="54"/>
      <c r="H239" s="214">
        <v>8</v>
      </c>
      <c r="I239" s="216" t="s">
        <v>2</v>
      </c>
      <c r="J239" s="54"/>
      <c r="K239" s="54"/>
      <c r="L239"/>
      <c r="M239" s="17"/>
    </row>
    <row r="240" spans="1:13" s="15" customFormat="1" ht="11.25" customHeight="1" x14ac:dyDescent="0.2">
      <c r="A240" s="57">
        <f>B42</f>
        <v>7</v>
      </c>
      <c r="B240" s="56" t="s">
        <v>163</v>
      </c>
      <c r="C240" s="77">
        <f>A240/2.8</f>
        <v>2.5</v>
      </c>
      <c r="D240" s="55" t="s">
        <v>2</v>
      </c>
      <c r="E240" s="55"/>
      <c r="F240" s="213"/>
      <c r="G240" s="54"/>
      <c r="H240" s="215"/>
      <c r="I240" s="216"/>
      <c r="J240" s="54"/>
      <c r="K240" s="54"/>
      <c r="L240"/>
      <c r="M240" s="17"/>
    </row>
    <row r="241" spans="1:13" s="15" customFormat="1" ht="11.25" customHeight="1" x14ac:dyDescent="0.2">
      <c r="A241" s="57">
        <f>B186</f>
        <v>7</v>
      </c>
      <c r="B241" s="56" t="s">
        <v>164</v>
      </c>
      <c r="C241" s="77">
        <f>A241/1.4</f>
        <v>5</v>
      </c>
      <c r="D241" s="55" t="s">
        <v>2</v>
      </c>
      <c r="E241" s="55"/>
      <c r="F241" s="213" t="s">
        <v>10</v>
      </c>
      <c r="G241" s="54"/>
      <c r="H241" s="214">
        <v>7</v>
      </c>
      <c r="I241" s="216" t="s">
        <v>2</v>
      </c>
      <c r="J241" s="54"/>
      <c r="K241" s="54"/>
      <c r="L241"/>
      <c r="M241" s="17"/>
    </row>
    <row r="242" spans="1:13" s="15" customFormat="1" ht="11.25" customHeight="1" x14ac:dyDescent="0.2">
      <c r="A242" s="57">
        <f>B187</f>
        <v>7</v>
      </c>
      <c r="B242" s="56" t="s">
        <v>165</v>
      </c>
      <c r="C242" s="77">
        <f>A242/2.8</f>
        <v>2.5</v>
      </c>
      <c r="D242" s="55" t="s">
        <v>2</v>
      </c>
      <c r="E242" s="55"/>
      <c r="F242" s="213"/>
      <c r="G242" s="54"/>
      <c r="H242" s="215"/>
      <c r="I242" s="216"/>
      <c r="J242" s="54"/>
      <c r="K242" s="54"/>
      <c r="L242"/>
      <c r="M242" s="17"/>
    </row>
    <row r="243" spans="1:13" s="15" customFormat="1" ht="11.25" customHeight="1" x14ac:dyDescent="0.2">
      <c r="A243" s="57">
        <f>B162</f>
        <v>5.5</v>
      </c>
      <c r="B243" s="56" t="s">
        <v>166</v>
      </c>
      <c r="C243" s="77">
        <f>A243/1.4</f>
        <v>3.9285714285714288</v>
      </c>
      <c r="D243" s="55" t="s">
        <v>2</v>
      </c>
      <c r="E243" s="55"/>
      <c r="F243" s="213" t="s">
        <v>10</v>
      </c>
      <c r="G243" s="54"/>
      <c r="H243" s="214">
        <v>7</v>
      </c>
      <c r="I243" s="216" t="s">
        <v>2</v>
      </c>
      <c r="J243" s="54"/>
      <c r="K243" s="54"/>
      <c r="L243"/>
      <c r="M243" s="17"/>
    </row>
    <row r="244" spans="1:13" s="15" customFormat="1" ht="11.25" customHeight="1" x14ac:dyDescent="0.2">
      <c r="A244" s="57">
        <f>B163</f>
        <v>5.5</v>
      </c>
      <c r="B244" s="56" t="s">
        <v>167</v>
      </c>
      <c r="C244" s="77">
        <f>A244/2.8</f>
        <v>1.9642857142857144</v>
      </c>
      <c r="D244" s="55" t="s">
        <v>2</v>
      </c>
      <c r="E244" s="55"/>
      <c r="F244" s="213"/>
      <c r="G244" s="54"/>
      <c r="H244" s="215"/>
      <c r="I244" s="216"/>
      <c r="J244" s="54"/>
      <c r="K244" s="54"/>
      <c r="L244"/>
      <c r="M244" s="17"/>
    </row>
    <row r="245" spans="1:13" s="15" customFormat="1" ht="11.25" customHeight="1" x14ac:dyDescent="0.2">
      <c r="A245" s="55"/>
      <c r="B245" s="56"/>
      <c r="C245" s="77"/>
      <c r="D245" s="55"/>
      <c r="E245" s="55"/>
      <c r="F245" s="126"/>
      <c r="G245" s="54"/>
      <c r="H245" s="54"/>
      <c r="I245" s="55"/>
      <c r="J245" s="54"/>
      <c r="K245" s="54"/>
      <c r="L245"/>
      <c r="M245" s="17"/>
    </row>
    <row r="246" spans="1:13" s="15" customFormat="1" ht="11.25" customHeight="1" x14ac:dyDescent="0.2">
      <c r="A246" s="57">
        <f>A229+2.5+A231</f>
        <v>19.5</v>
      </c>
      <c r="B246" s="56" t="s">
        <v>102</v>
      </c>
      <c r="C246" s="77">
        <f>A246/1.4</f>
        <v>13.928571428571429</v>
      </c>
      <c r="D246" s="55" t="s">
        <v>2</v>
      </c>
      <c r="E246" s="55"/>
      <c r="F246" s="213" t="s">
        <v>10</v>
      </c>
      <c r="G246" s="54"/>
      <c r="H246" s="217">
        <v>18</v>
      </c>
      <c r="I246" s="216" t="s">
        <v>2</v>
      </c>
      <c r="J246" s="54"/>
      <c r="K246" s="54"/>
      <c r="L246"/>
      <c r="M246" s="17"/>
    </row>
    <row r="247" spans="1:13" s="15" customFormat="1" ht="11.25" customHeight="1" x14ac:dyDescent="0.2">
      <c r="A247" s="57">
        <f>A230+2.5+A232</f>
        <v>19.5</v>
      </c>
      <c r="B247" s="56" t="s">
        <v>103</v>
      </c>
      <c r="C247" s="77">
        <f>A247/2.8</f>
        <v>6.9642857142857144</v>
      </c>
      <c r="D247" s="55" t="s">
        <v>2</v>
      </c>
      <c r="E247" s="55"/>
      <c r="F247" s="213"/>
      <c r="G247" s="54"/>
      <c r="H247" s="217"/>
      <c r="I247" s="216"/>
      <c r="J247" s="54"/>
      <c r="K247" s="54"/>
      <c r="L247"/>
      <c r="M247" s="17"/>
    </row>
    <row r="248" spans="1:13" s="15" customFormat="1" ht="11.25" customHeight="1" x14ac:dyDescent="0.2">
      <c r="A248" s="57">
        <f>A233+2.5+A235</f>
        <v>20</v>
      </c>
      <c r="B248" s="56" t="s">
        <v>168</v>
      </c>
      <c r="C248" s="77">
        <f>A248/1.4</f>
        <v>14.285714285714286</v>
      </c>
      <c r="D248" s="55" t="s">
        <v>2</v>
      </c>
      <c r="E248" s="55"/>
      <c r="F248" s="213" t="s">
        <v>10</v>
      </c>
      <c r="G248" s="54"/>
      <c r="H248" s="214">
        <v>18</v>
      </c>
      <c r="I248" s="216" t="s">
        <v>2</v>
      </c>
      <c r="J248" s="54"/>
      <c r="K248" s="54"/>
      <c r="L248" s="13"/>
      <c r="M248" s="17"/>
    </row>
    <row r="249" spans="1:13" s="15" customFormat="1" x14ac:dyDescent="0.2">
      <c r="A249" s="57">
        <f>A234+2.5+A236</f>
        <v>22.5</v>
      </c>
      <c r="B249" s="56" t="s">
        <v>169</v>
      </c>
      <c r="C249" s="77">
        <f>A249/2.8</f>
        <v>8.0357142857142865</v>
      </c>
      <c r="D249" s="55" t="s">
        <v>2</v>
      </c>
      <c r="E249" s="55"/>
      <c r="F249" s="213"/>
      <c r="G249" s="54"/>
      <c r="H249" s="214"/>
      <c r="I249" s="216"/>
      <c r="J249" s="54"/>
      <c r="K249" s="54"/>
      <c r="L249" s="13"/>
      <c r="M249" s="17"/>
    </row>
    <row r="250" spans="1:13" s="15" customFormat="1" ht="11.25" customHeight="1" x14ac:dyDescent="0.2">
      <c r="A250" s="57">
        <f>A237+2.5+A239</f>
        <v>20.5</v>
      </c>
      <c r="B250" s="56" t="s">
        <v>170</v>
      </c>
      <c r="C250" s="77">
        <f>A250/1.4</f>
        <v>14.642857142857144</v>
      </c>
      <c r="D250" s="55" t="s">
        <v>2</v>
      </c>
      <c r="E250" s="55"/>
      <c r="F250" s="213" t="s">
        <v>10</v>
      </c>
      <c r="G250" s="54"/>
      <c r="H250" s="217">
        <v>18</v>
      </c>
      <c r="I250" s="216" t="s">
        <v>2</v>
      </c>
      <c r="J250" s="54"/>
      <c r="K250" s="54"/>
      <c r="L250"/>
      <c r="M250" s="17"/>
    </row>
    <row r="251" spans="1:13" s="15" customFormat="1" ht="11.25" customHeight="1" x14ac:dyDescent="0.2">
      <c r="A251" s="57">
        <f>A238+2.5+A240</f>
        <v>22.5</v>
      </c>
      <c r="B251" s="56" t="s">
        <v>171</v>
      </c>
      <c r="C251" s="77">
        <f>A251/2.8</f>
        <v>8.0357142857142865</v>
      </c>
      <c r="D251" s="55" t="s">
        <v>2</v>
      </c>
      <c r="E251" s="55"/>
      <c r="F251" s="213"/>
      <c r="G251" s="54"/>
      <c r="H251" s="217"/>
      <c r="I251" s="216"/>
      <c r="J251" s="54"/>
      <c r="K251" s="54"/>
      <c r="L251"/>
      <c r="M251" s="17"/>
    </row>
    <row r="252" spans="1:13" s="15" customFormat="1" ht="11.25" customHeight="1" x14ac:dyDescent="0.2">
      <c r="A252" s="57">
        <f>A241+2+A243</f>
        <v>14.5</v>
      </c>
      <c r="B252" s="56" t="s">
        <v>172</v>
      </c>
      <c r="C252" s="77">
        <f>A252/1.4</f>
        <v>10.357142857142858</v>
      </c>
      <c r="D252" s="55" t="s">
        <v>2</v>
      </c>
      <c r="E252" s="55"/>
      <c r="F252" s="213" t="s">
        <v>10</v>
      </c>
      <c r="G252" s="54"/>
      <c r="H252" s="214">
        <v>16</v>
      </c>
      <c r="I252" s="216" t="s">
        <v>2</v>
      </c>
      <c r="J252" s="54"/>
      <c r="K252" s="54"/>
      <c r="L252" s="13"/>
      <c r="M252" s="17"/>
    </row>
    <row r="253" spans="1:13" s="15" customFormat="1" x14ac:dyDescent="0.2">
      <c r="A253" s="57">
        <f>A242+2+A244</f>
        <v>14.5</v>
      </c>
      <c r="B253" s="56" t="s">
        <v>173</v>
      </c>
      <c r="C253" s="77">
        <f>A253/2.8</f>
        <v>5.1785714285714288</v>
      </c>
      <c r="D253" s="55" t="s">
        <v>2</v>
      </c>
      <c r="E253" s="55"/>
      <c r="F253" s="213"/>
      <c r="G253" s="54"/>
      <c r="H253" s="214"/>
      <c r="I253" s="216"/>
      <c r="J253" s="54"/>
      <c r="K253" s="54"/>
      <c r="L253" s="13"/>
      <c r="M253" s="17"/>
    </row>
  </sheetData>
  <mergeCells count="214">
    <mergeCell ref="F252:F253"/>
    <mergeCell ref="H252:H253"/>
    <mergeCell ref="I252:I253"/>
    <mergeCell ref="F248:F249"/>
    <mergeCell ref="H248:H249"/>
    <mergeCell ref="I248:I249"/>
    <mergeCell ref="F250:F251"/>
    <mergeCell ref="H250:H251"/>
    <mergeCell ref="I250:I251"/>
    <mergeCell ref="F243:F244"/>
    <mergeCell ref="H243:H244"/>
    <mergeCell ref="I243:I244"/>
    <mergeCell ref="F246:F247"/>
    <mergeCell ref="H246:H247"/>
    <mergeCell ref="I246:I247"/>
    <mergeCell ref="F239:F240"/>
    <mergeCell ref="H239:H240"/>
    <mergeCell ref="I239:I240"/>
    <mergeCell ref="F241:F242"/>
    <mergeCell ref="H241:H242"/>
    <mergeCell ref="I241:I242"/>
    <mergeCell ref="F235:F236"/>
    <mergeCell ref="H235:H236"/>
    <mergeCell ref="I235:I236"/>
    <mergeCell ref="F237:F238"/>
    <mergeCell ref="H237:H238"/>
    <mergeCell ref="I237:I238"/>
    <mergeCell ref="F231:F232"/>
    <mergeCell ref="H231:H232"/>
    <mergeCell ref="I231:I232"/>
    <mergeCell ref="F233:F234"/>
    <mergeCell ref="H233:H234"/>
    <mergeCell ref="I233:I234"/>
    <mergeCell ref="L211:L214"/>
    <mergeCell ref="M211:M214"/>
    <mergeCell ref="L215:L216"/>
    <mergeCell ref="M215:M216"/>
    <mergeCell ref="F229:F230"/>
    <mergeCell ref="H229:H230"/>
    <mergeCell ref="I229:I230"/>
    <mergeCell ref="A203:A204"/>
    <mergeCell ref="L203:L204"/>
    <mergeCell ref="M203:M204"/>
    <mergeCell ref="L205:L208"/>
    <mergeCell ref="M205:M208"/>
    <mergeCell ref="L209:L210"/>
    <mergeCell ref="M209:M210"/>
    <mergeCell ref="A198:A199"/>
    <mergeCell ref="L198:L199"/>
    <mergeCell ref="M198:M199"/>
    <mergeCell ref="A200:A202"/>
    <mergeCell ref="L200:L202"/>
    <mergeCell ref="M200:M202"/>
    <mergeCell ref="A189:A192"/>
    <mergeCell ref="L189:L192"/>
    <mergeCell ref="M189:M192"/>
    <mergeCell ref="A195:A197"/>
    <mergeCell ref="L195:L197"/>
    <mergeCell ref="M195:M197"/>
    <mergeCell ref="A193:A194"/>
    <mergeCell ref="L193:L194"/>
    <mergeCell ref="M193:M194"/>
    <mergeCell ref="L182:L183"/>
    <mergeCell ref="M182:M183"/>
    <mergeCell ref="L184:L185"/>
    <mergeCell ref="M184:M185"/>
    <mergeCell ref="L186:L187"/>
    <mergeCell ref="M186:M187"/>
    <mergeCell ref="M171:M175"/>
    <mergeCell ref="A176:A178"/>
    <mergeCell ref="L176:L178"/>
    <mergeCell ref="M176:M178"/>
    <mergeCell ref="L180:L181"/>
    <mergeCell ref="M180:M181"/>
    <mergeCell ref="A171:A175"/>
    <mergeCell ref="L171:L175"/>
    <mergeCell ref="L160:L161"/>
    <mergeCell ref="M160:M161"/>
    <mergeCell ref="L162:L163"/>
    <mergeCell ref="M162:M163"/>
    <mergeCell ref="A165:A169"/>
    <mergeCell ref="L165:L169"/>
    <mergeCell ref="M165:M169"/>
    <mergeCell ref="A154:A155"/>
    <mergeCell ref="L154:L155"/>
    <mergeCell ref="M154:M155"/>
    <mergeCell ref="L156:L157"/>
    <mergeCell ref="M156:M157"/>
    <mergeCell ref="L158:L159"/>
    <mergeCell ref="M158:M159"/>
    <mergeCell ref="L144:L145"/>
    <mergeCell ref="M144:M145"/>
    <mergeCell ref="A147:A149"/>
    <mergeCell ref="L147:L149"/>
    <mergeCell ref="M147:M149"/>
    <mergeCell ref="A151:A152"/>
    <mergeCell ref="L151:L152"/>
    <mergeCell ref="M151:M152"/>
    <mergeCell ref="L138:L139"/>
    <mergeCell ref="M138:M139"/>
    <mergeCell ref="L140:L141"/>
    <mergeCell ref="M140:M141"/>
    <mergeCell ref="L142:L143"/>
    <mergeCell ref="M142:M143"/>
    <mergeCell ref="A132:A134"/>
    <mergeCell ref="L132:L134"/>
    <mergeCell ref="M132:M134"/>
    <mergeCell ref="A135:A137"/>
    <mergeCell ref="L135:L137"/>
    <mergeCell ref="M135:M137"/>
    <mergeCell ref="A126:A127"/>
    <mergeCell ref="L126:L127"/>
    <mergeCell ref="M126:M127"/>
    <mergeCell ref="A128:A131"/>
    <mergeCell ref="L128:L131"/>
    <mergeCell ref="M128:M131"/>
    <mergeCell ref="A120:A122"/>
    <mergeCell ref="L120:L122"/>
    <mergeCell ref="M120:M122"/>
    <mergeCell ref="A123:A125"/>
    <mergeCell ref="L123:L125"/>
    <mergeCell ref="M123:M125"/>
    <mergeCell ref="L113:L114"/>
    <mergeCell ref="M113:M114"/>
    <mergeCell ref="L115:L118"/>
    <mergeCell ref="M115:M118"/>
    <mergeCell ref="L107:L108"/>
    <mergeCell ref="M107:M108"/>
    <mergeCell ref="L109:L112"/>
    <mergeCell ref="M109:M112"/>
    <mergeCell ref="A100:A101"/>
    <mergeCell ref="L100:L101"/>
    <mergeCell ref="M100:M101"/>
    <mergeCell ref="A102:A106"/>
    <mergeCell ref="L102:L106"/>
    <mergeCell ref="M102:M106"/>
    <mergeCell ref="A94:A95"/>
    <mergeCell ref="L94:L95"/>
    <mergeCell ref="M94:M95"/>
    <mergeCell ref="A96:A99"/>
    <mergeCell ref="L96:L99"/>
    <mergeCell ref="M96:M99"/>
    <mergeCell ref="L86:L87"/>
    <mergeCell ref="M86:M87"/>
    <mergeCell ref="L88:L89"/>
    <mergeCell ref="M88:M89"/>
    <mergeCell ref="A91:A93"/>
    <mergeCell ref="L91:L93"/>
    <mergeCell ref="M91:M93"/>
    <mergeCell ref="A80:A81"/>
    <mergeCell ref="L80:L81"/>
    <mergeCell ref="M80:M81"/>
    <mergeCell ref="L82:L83"/>
    <mergeCell ref="M82:M83"/>
    <mergeCell ref="L84:L85"/>
    <mergeCell ref="M84:M85"/>
    <mergeCell ref="A73:A75"/>
    <mergeCell ref="L73:L75"/>
    <mergeCell ref="M73:M75"/>
    <mergeCell ref="A77:A78"/>
    <mergeCell ref="L77:L78"/>
    <mergeCell ref="M77:M78"/>
    <mergeCell ref="A65:A67"/>
    <mergeCell ref="L65:L67"/>
    <mergeCell ref="M65:M67"/>
    <mergeCell ref="L68:L69"/>
    <mergeCell ref="M68:M69"/>
    <mergeCell ref="L70:L71"/>
    <mergeCell ref="M70:M71"/>
    <mergeCell ref="L57:L58"/>
    <mergeCell ref="M57:M58"/>
    <mergeCell ref="L59:L60"/>
    <mergeCell ref="M59:M60"/>
    <mergeCell ref="A62:A64"/>
    <mergeCell ref="L62:L64"/>
    <mergeCell ref="M62:M64"/>
    <mergeCell ref="A51:A52"/>
    <mergeCell ref="L51:L52"/>
    <mergeCell ref="M51:M52"/>
    <mergeCell ref="L53:L54"/>
    <mergeCell ref="M53:M54"/>
    <mergeCell ref="L55:L56"/>
    <mergeCell ref="M55:M56"/>
    <mergeCell ref="L41:L42"/>
    <mergeCell ref="M41:M42"/>
    <mergeCell ref="A45:A46"/>
    <mergeCell ref="L45:L46"/>
    <mergeCell ref="M45:M46"/>
    <mergeCell ref="A47:A49"/>
    <mergeCell ref="L47:L49"/>
    <mergeCell ref="M47:M49"/>
    <mergeCell ref="A26:A30"/>
    <mergeCell ref="L26:L30"/>
    <mergeCell ref="M26:M30"/>
    <mergeCell ref="L35:L36"/>
    <mergeCell ref="M35:M36"/>
    <mergeCell ref="L37:L38"/>
    <mergeCell ref="M37:M38"/>
    <mergeCell ref="L39:L40"/>
    <mergeCell ref="M39:M40"/>
    <mergeCell ref="A31:A34"/>
    <mergeCell ref="L31:L34"/>
    <mergeCell ref="M31:M34"/>
    <mergeCell ref="A17:A19"/>
    <mergeCell ref="L17:L19"/>
    <mergeCell ref="M17:M19"/>
    <mergeCell ref="A1:N1"/>
    <mergeCell ref="E13:E14"/>
    <mergeCell ref="M20:M22"/>
    <mergeCell ref="L20:L22"/>
    <mergeCell ref="A20:A22"/>
    <mergeCell ref="A23:A25"/>
    <mergeCell ref="L23:L25"/>
    <mergeCell ref="M23:M25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rowBreaks count="3" manualBreakCount="3">
    <brk id="71" max="16383" man="1"/>
    <brk id="145" max="16383" man="1"/>
    <brk id="21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="115" zoomScaleNormal="145" zoomScaleSheetLayoutView="115" workbookViewId="0">
      <selection activeCell="E27" sqref="E27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196" t="s">
        <v>82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ht="15.75" x14ac:dyDescent="0.25">
      <c r="A2" s="22" t="s">
        <v>118</v>
      </c>
    </row>
    <row r="3" spans="1:13" ht="15.75" x14ac:dyDescent="0.25">
      <c r="A3" s="83" t="s">
        <v>119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">
      <c r="A4" s="113"/>
    </row>
    <row r="5" spans="1:13" ht="3" customHeight="1" x14ac:dyDescent="0.2">
      <c r="A5" s="113"/>
    </row>
    <row r="6" spans="1:13" s="41" customFormat="1" x14ac:dyDescent="0.2">
      <c r="A6" s="41" t="s">
        <v>120</v>
      </c>
    </row>
    <row r="7" spans="1:13" s="41" customFormat="1" x14ac:dyDescent="0.2">
      <c r="A7" s="41" t="s">
        <v>295</v>
      </c>
    </row>
    <row r="8" spans="1:13" s="15" customFormat="1" x14ac:dyDescent="0.2">
      <c r="A8" s="41"/>
      <c r="C8" s="220"/>
      <c r="D8" s="114" t="s">
        <v>6</v>
      </c>
      <c r="J8" s="36"/>
    </row>
    <row r="9" spans="1:13" s="15" customFormat="1" x14ac:dyDescent="0.2">
      <c r="A9" s="41"/>
      <c r="C9" s="220"/>
      <c r="D9" s="41" t="s">
        <v>7</v>
      </c>
      <c r="J9" s="36"/>
    </row>
    <row r="10" spans="1:13" s="15" customFormat="1" ht="4.5" customHeight="1" x14ac:dyDescent="0.2">
      <c r="B10" s="115"/>
      <c r="D10" s="111"/>
      <c r="K10" s="36"/>
    </row>
    <row r="11" spans="1:13" ht="12.75" customHeight="1" x14ac:dyDescent="0.2">
      <c r="A11" s="116" t="s">
        <v>8</v>
      </c>
      <c r="B11" s="116" t="s">
        <v>121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14" customFormat="1" ht="3" customHeight="1" x14ac:dyDescent="0.2">
      <c r="A12" s="116"/>
      <c r="B12" s="116"/>
      <c r="D12" s="116"/>
      <c r="E12" s="117"/>
      <c r="G12" s="116"/>
      <c r="H12" s="116">
        <f t="shared" ref="H12:H22" si="0">FLOOR(E12,1)</f>
        <v>0</v>
      </c>
      <c r="I12" s="116"/>
      <c r="K12" s="116"/>
    </row>
    <row r="13" spans="1:13" ht="12.75" customHeight="1" x14ac:dyDescent="0.25">
      <c r="A13" s="116" t="s">
        <v>253</v>
      </c>
      <c r="B13" s="116">
        <v>32.5</v>
      </c>
      <c r="C13" s="14"/>
      <c r="D13" s="116" t="s">
        <v>122</v>
      </c>
      <c r="E13" s="117">
        <f>(B13)/11.11</f>
        <v>2.9252925292529253</v>
      </c>
      <c r="F13" s="14"/>
      <c r="G13" s="116" t="s">
        <v>123</v>
      </c>
      <c r="H13" s="116">
        <f t="shared" si="0"/>
        <v>2</v>
      </c>
      <c r="I13" s="116" t="s">
        <v>2</v>
      </c>
      <c r="J13" s="14"/>
      <c r="K13" s="218" t="s">
        <v>14</v>
      </c>
      <c r="L13" s="219">
        <f>MIN(H13,H14)</f>
        <v>2</v>
      </c>
      <c r="M13" s="14"/>
    </row>
    <row r="14" spans="1:13" ht="12.75" customHeight="1" x14ac:dyDescent="0.25">
      <c r="A14" s="116" t="s">
        <v>252</v>
      </c>
      <c r="B14" s="116">
        <v>30</v>
      </c>
      <c r="C14" s="14"/>
      <c r="D14" s="116" t="s">
        <v>122</v>
      </c>
      <c r="E14" s="117">
        <f>(B14)/11.11</f>
        <v>2.7002700270027002</v>
      </c>
      <c r="F14" s="14"/>
      <c r="G14" s="116" t="s">
        <v>123</v>
      </c>
      <c r="H14" s="116">
        <f t="shared" si="0"/>
        <v>2</v>
      </c>
      <c r="I14" s="116" t="s">
        <v>2</v>
      </c>
      <c r="J14" s="14"/>
      <c r="K14" s="218"/>
      <c r="L14" s="219"/>
      <c r="M14" s="14"/>
    </row>
    <row r="15" spans="1:13" s="14" customFormat="1" ht="3" customHeight="1" x14ac:dyDescent="0.2">
      <c r="A15" s="116"/>
      <c r="B15" s="116"/>
      <c r="D15" s="116"/>
      <c r="E15" s="117"/>
      <c r="G15" s="116"/>
      <c r="H15" s="116">
        <f t="shared" si="0"/>
        <v>0</v>
      </c>
      <c r="I15" s="116"/>
      <c r="K15" s="116"/>
      <c r="L15" s="116"/>
    </row>
    <row r="16" spans="1:13" ht="12.75" customHeight="1" x14ac:dyDescent="0.25">
      <c r="A16" s="116" t="s">
        <v>250</v>
      </c>
      <c r="B16" s="116">
        <v>44.5</v>
      </c>
      <c r="C16" s="14"/>
      <c r="D16" s="116" t="s">
        <v>122</v>
      </c>
      <c r="E16" s="117">
        <f>(B16)/11.11</f>
        <v>4.0054005400540058</v>
      </c>
      <c r="F16" s="14"/>
      <c r="G16" s="116" t="s">
        <v>123</v>
      </c>
      <c r="H16" s="116">
        <f>FLOOR(E16,1)</f>
        <v>4</v>
      </c>
      <c r="I16" s="116" t="s">
        <v>2</v>
      </c>
      <c r="J16" s="14"/>
      <c r="K16" s="218" t="s">
        <v>14</v>
      </c>
      <c r="L16" s="219">
        <f>MIN(H16,H19)</f>
        <v>3</v>
      </c>
      <c r="M16" s="14"/>
    </row>
    <row r="17" spans="1:13" ht="12.75" customHeight="1" x14ac:dyDescent="0.25">
      <c r="A17" s="116" t="s">
        <v>250</v>
      </c>
      <c r="B17" s="116">
        <v>46</v>
      </c>
      <c r="C17" s="14"/>
      <c r="D17" s="116" t="s">
        <v>122</v>
      </c>
      <c r="E17" s="117">
        <f t="shared" ref="E17:E19" si="1">(B17)/11.11</f>
        <v>4.1404140414041404</v>
      </c>
      <c r="F17" s="14"/>
      <c r="G17" s="116" t="s">
        <v>123</v>
      </c>
      <c r="H17" s="116">
        <f>FLOOR(E17,1)</f>
        <v>4</v>
      </c>
      <c r="I17" s="116" t="s">
        <v>2</v>
      </c>
      <c r="J17" s="14"/>
      <c r="K17" s="218"/>
      <c r="L17" s="219"/>
      <c r="M17" s="14"/>
    </row>
    <row r="18" spans="1:13" ht="12.75" customHeight="1" x14ac:dyDescent="0.25">
      <c r="A18" s="116" t="s">
        <v>251</v>
      </c>
      <c r="B18" s="116">
        <v>42</v>
      </c>
      <c r="C18" s="14"/>
      <c r="D18" s="116" t="s">
        <v>122</v>
      </c>
      <c r="E18" s="117">
        <f t="shared" si="1"/>
        <v>3.7803780378037808</v>
      </c>
      <c r="F18" s="14"/>
      <c r="G18" s="116" t="s">
        <v>123</v>
      </c>
      <c r="H18" s="116">
        <f>FLOOR(E18,1)</f>
        <v>3</v>
      </c>
      <c r="I18" s="116" t="s">
        <v>2</v>
      </c>
      <c r="J18" s="14"/>
      <c r="K18" s="218"/>
      <c r="L18" s="219"/>
      <c r="M18" s="14"/>
    </row>
    <row r="19" spans="1:13" ht="12.75" customHeight="1" x14ac:dyDescent="0.25">
      <c r="A19" s="116" t="s">
        <v>251</v>
      </c>
      <c r="B19" s="116">
        <v>43.5</v>
      </c>
      <c r="C19" s="14"/>
      <c r="D19" s="116" t="s">
        <v>122</v>
      </c>
      <c r="E19" s="117">
        <f t="shared" si="1"/>
        <v>3.9153915391539158</v>
      </c>
      <c r="F19" s="14"/>
      <c r="G19" s="116" t="s">
        <v>123</v>
      </c>
      <c r="H19" s="116">
        <f>FLOOR(E19,1)</f>
        <v>3</v>
      </c>
      <c r="I19" s="116" t="s">
        <v>2</v>
      </c>
      <c r="J19" s="14"/>
      <c r="K19" s="218"/>
      <c r="L19" s="219"/>
      <c r="M19" s="14"/>
    </row>
    <row r="20" spans="1:13" s="14" customFormat="1" ht="3" customHeight="1" x14ac:dyDescent="0.2">
      <c r="A20" s="116"/>
      <c r="B20" s="116"/>
      <c r="D20" s="116"/>
      <c r="E20" s="117"/>
      <c r="G20" s="116"/>
      <c r="H20" s="116">
        <f t="shared" si="0"/>
        <v>0</v>
      </c>
      <c r="I20" s="116"/>
      <c r="K20" s="116"/>
      <c r="L20" s="116"/>
    </row>
    <row r="21" spans="1:13" ht="12.75" customHeight="1" x14ac:dyDescent="0.25">
      <c r="A21" s="116" t="s">
        <v>256</v>
      </c>
      <c r="B21" s="116">
        <v>27.5</v>
      </c>
      <c r="C21" s="14"/>
      <c r="D21" s="116" t="s">
        <v>122</v>
      </c>
      <c r="E21" s="117">
        <f>(B21)/11.11</f>
        <v>2.4752475247524752</v>
      </c>
      <c r="F21" s="14"/>
      <c r="G21" s="116" t="s">
        <v>123</v>
      </c>
      <c r="H21" s="116">
        <f t="shared" si="0"/>
        <v>2</v>
      </c>
      <c r="I21" s="116" t="s">
        <v>2</v>
      </c>
      <c r="J21" s="14"/>
      <c r="K21" s="218" t="s">
        <v>14</v>
      </c>
      <c r="L21" s="219">
        <f>MIN(H21,H22)</f>
        <v>2</v>
      </c>
      <c r="M21" s="14"/>
    </row>
    <row r="22" spans="1:13" ht="12.75" customHeight="1" x14ac:dyDescent="0.25">
      <c r="A22" s="116" t="s">
        <v>257</v>
      </c>
      <c r="B22" s="116">
        <v>22.5</v>
      </c>
      <c r="C22" s="14"/>
      <c r="D22" s="116" t="s">
        <v>122</v>
      </c>
      <c r="E22" s="117">
        <f>(B22)/11.11</f>
        <v>2.0252025202520252</v>
      </c>
      <c r="F22" s="14"/>
      <c r="G22" s="116" t="s">
        <v>123</v>
      </c>
      <c r="H22" s="116">
        <f t="shared" si="0"/>
        <v>2</v>
      </c>
      <c r="I22" s="116" t="s">
        <v>2</v>
      </c>
      <c r="J22" s="14"/>
      <c r="K22" s="218"/>
      <c r="L22" s="219"/>
      <c r="M22" s="14"/>
    </row>
    <row r="23" spans="1:13" s="14" customFormat="1" ht="3" customHeight="1" x14ac:dyDescent="0.2">
      <c r="A23" s="116"/>
      <c r="B23" s="116"/>
      <c r="D23" s="116"/>
      <c r="E23" s="117"/>
      <c r="G23" s="116"/>
      <c r="H23" s="116">
        <f>FLOOR(E23,1)</f>
        <v>0</v>
      </c>
      <c r="I23" s="116"/>
      <c r="K23" s="116"/>
      <c r="L23" s="116"/>
    </row>
    <row r="24" spans="1:13" ht="12.75" customHeight="1" x14ac:dyDescent="0.25">
      <c r="A24" s="116" t="s">
        <v>254</v>
      </c>
      <c r="B24" s="116">
        <v>45</v>
      </c>
      <c r="C24" s="14"/>
      <c r="D24" s="116" t="s">
        <v>122</v>
      </c>
      <c r="E24" s="117">
        <f>(B24)/11.11</f>
        <v>4.0504050405040504</v>
      </c>
      <c r="F24" s="14"/>
      <c r="G24" s="116" t="s">
        <v>123</v>
      </c>
      <c r="H24" s="116">
        <f>FLOOR(E24,1)</f>
        <v>4</v>
      </c>
      <c r="I24" s="116" t="s">
        <v>2</v>
      </c>
      <c r="J24" s="14"/>
      <c r="K24" s="218" t="s">
        <v>14</v>
      </c>
      <c r="L24" s="219">
        <f>MIN(H24,H27)</f>
        <v>4</v>
      </c>
      <c r="M24" s="14"/>
    </row>
    <row r="25" spans="1:13" ht="12.75" customHeight="1" x14ac:dyDescent="0.25">
      <c r="A25" s="116" t="s">
        <v>254</v>
      </c>
      <c r="B25" s="116">
        <v>47.5</v>
      </c>
      <c r="C25" s="14"/>
      <c r="D25" s="116" t="s">
        <v>122</v>
      </c>
      <c r="E25" s="117">
        <f t="shared" ref="E25:E27" si="2">(B25)/11.11</f>
        <v>4.2754275427542758</v>
      </c>
      <c r="F25" s="14"/>
      <c r="G25" s="116" t="s">
        <v>123</v>
      </c>
      <c r="H25" s="116">
        <f>FLOOR(E25,1)</f>
        <v>4</v>
      </c>
      <c r="I25" s="116" t="s">
        <v>2</v>
      </c>
      <c r="J25" s="14"/>
      <c r="K25" s="218"/>
      <c r="L25" s="219"/>
      <c r="M25" s="14"/>
    </row>
    <row r="26" spans="1:13" ht="12.75" customHeight="1" x14ac:dyDescent="0.25">
      <c r="A26" s="116" t="s">
        <v>255</v>
      </c>
      <c r="B26" s="116">
        <v>42.5</v>
      </c>
      <c r="C26" s="14"/>
      <c r="D26" s="116" t="s">
        <v>122</v>
      </c>
      <c r="E26" s="117">
        <f t="shared" si="2"/>
        <v>3.8253825382538258</v>
      </c>
      <c r="F26" s="14"/>
      <c r="G26" s="116" t="s">
        <v>123</v>
      </c>
      <c r="H26" s="116">
        <f>FLOOR(E26,1)</f>
        <v>3</v>
      </c>
      <c r="I26" s="116" t="s">
        <v>2</v>
      </c>
      <c r="J26" s="14"/>
      <c r="K26" s="218"/>
      <c r="L26" s="219"/>
      <c r="M26" s="14"/>
    </row>
    <row r="27" spans="1:13" ht="12.75" customHeight="1" x14ac:dyDescent="0.25">
      <c r="A27" s="116" t="s">
        <v>255</v>
      </c>
      <c r="B27" s="116">
        <v>45</v>
      </c>
      <c r="C27" s="14"/>
      <c r="D27" s="116" t="s">
        <v>122</v>
      </c>
      <c r="E27" s="117">
        <f t="shared" si="2"/>
        <v>4.0504050405040504</v>
      </c>
      <c r="F27" s="14"/>
      <c r="G27" s="116" t="s">
        <v>123</v>
      </c>
      <c r="H27" s="116">
        <f>FLOOR(E27,1)</f>
        <v>4</v>
      </c>
      <c r="I27" s="116" t="s">
        <v>2</v>
      </c>
      <c r="J27" s="14"/>
      <c r="K27" s="218"/>
      <c r="L27" s="219"/>
      <c r="M27" s="14"/>
    </row>
    <row r="28" spans="1:13" s="14" customFormat="1" ht="12.75" customHeight="1" x14ac:dyDescent="0.2">
      <c r="A28" s="118"/>
      <c r="B28" s="13"/>
      <c r="C28" s="118"/>
      <c r="D28" s="118"/>
      <c r="F28" s="119"/>
      <c r="H28" s="118"/>
      <c r="I28" s="116"/>
      <c r="K28" s="116"/>
    </row>
    <row r="29" spans="1:13" s="14" customFormat="1" ht="12.75" customHeight="1" x14ac:dyDescent="0.2">
      <c r="A29" s="118"/>
      <c r="B29" s="13"/>
      <c r="C29" s="118"/>
      <c r="D29" s="118"/>
      <c r="F29" s="119"/>
      <c r="H29" s="118"/>
      <c r="I29" s="116"/>
      <c r="K29" s="116"/>
    </row>
    <row r="30" spans="1:13" s="14" customFormat="1" ht="12.75" customHeight="1" x14ac:dyDescent="0.2">
      <c r="A30" s="118"/>
      <c r="B30" s="120"/>
      <c r="C30" s="118"/>
      <c r="D30" s="118"/>
      <c r="F30" s="119"/>
      <c r="H30" s="118"/>
      <c r="I30" s="116"/>
      <c r="K30" s="116"/>
    </row>
    <row r="31" spans="1:13" s="14" customFormat="1" ht="12.75" customHeight="1" x14ac:dyDescent="0.2">
      <c r="A31" s="118"/>
      <c r="B31" s="13"/>
      <c r="C31" s="118"/>
      <c r="D31" s="118"/>
      <c r="F31" s="119"/>
      <c r="H31" s="118"/>
      <c r="I31" s="116"/>
      <c r="K31" s="116"/>
    </row>
    <row r="32" spans="1:13" s="14" customFormat="1" ht="12.75" customHeight="1" x14ac:dyDescent="0.2">
      <c r="A32" s="118"/>
      <c r="B32" s="13"/>
      <c r="C32" s="118"/>
      <c r="D32" s="118"/>
      <c r="F32" s="119"/>
      <c r="H32" s="118"/>
      <c r="I32" s="116"/>
      <c r="K32" s="116"/>
    </row>
    <row r="33" spans="1:13" s="14" customFormat="1" ht="12.75" customHeight="1" x14ac:dyDescent="0.2">
      <c r="A33" s="118"/>
      <c r="B33" s="13"/>
      <c r="C33" s="118"/>
      <c r="D33" s="118"/>
      <c r="F33" s="119"/>
      <c r="H33" s="118"/>
    </row>
    <row r="34" spans="1:13" s="14" customFormat="1" ht="12.75" customHeight="1" x14ac:dyDescent="0.2">
      <c r="A34" s="118"/>
      <c r="B34" s="13"/>
      <c r="C34" s="118"/>
      <c r="D34" s="118"/>
      <c r="F34" s="119"/>
      <c r="H34" s="118"/>
    </row>
    <row r="35" spans="1:13" s="14" customFormat="1" ht="12.75" customHeight="1" x14ac:dyDescent="0.2">
      <c r="A35" s="118"/>
      <c r="B35" s="13"/>
      <c r="C35" s="118"/>
      <c r="D35" s="118"/>
      <c r="F35" s="119"/>
      <c r="H35" s="118"/>
    </row>
    <row r="36" spans="1:13" s="14" customForma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s="14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14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</row>
  </sheetData>
  <mergeCells count="10">
    <mergeCell ref="K24:K27"/>
    <mergeCell ref="L24:L27"/>
    <mergeCell ref="K21:K22"/>
    <mergeCell ref="L21:L22"/>
    <mergeCell ref="A1:M1"/>
    <mergeCell ref="C8:C9"/>
    <mergeCell ref="K13:K14"/>
    <mergeCell ref="L13:L14"/>
    <mergeCell ref="K16:K19"/>
    <mergeCell ref="L16:L19"/>
  </mergeCells>
  <phoneticPr fontId="2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7"/>
  <sheetViews>
    <sheetView view="pageBreakPreview" topLeftCell="A13" zoomScaleNormal="100" zoomScaleSheetLayoutView="100" workbookViewId="0">
      <selection activeCell="P29" sqref="P29"/>
    </sheetView>
  </sheetViews>
  <sheetFormatPr defaultRowHeight="12.75" x14ac:dyDescent="0.2"/>
  <cols>
    <col min="1" max="1" width="4.28515625" customWidth="1"/>
    <col min="2" max="2" width="5.28515625" customWidth="1"/>
    <col min="3" max="19" width="5.140625" customWidth="1"/>
    <col min="20" max="33" width="5.28515625" customWidth="1"/>
  </cols>
  <sheetData>
    <row r="2" spans="1:23" ht="18" x14ac:dyDescent="0.25">
      <c r="A2" s="42"/>
      <c r="B2" s="42"/>
      <c r="C2" s="42"/>
      <c r="D2" s="42"/>
      <c r="E2" s="42"/>
      <c r="G2" s="46"/>
      <c r="H2" s="46" t="s">
        <v>83</v>
      </c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0"/>
      <c r="V2" s="40"/>
      <c r="W2" s="40"/>
    </row>
    <row r="3" spans="1:23" x14ac:dyDescent="0.2">
      <c r="A3" s="42"/>
      <c r="B3" s="42"/>
      <c r="C3" s="42"/>
      <c r="D3" s="42"/>
      <c r="E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0"/>
    </row>
    <row r="4" spans="1:23" ht="18" x14ac:dyDescent="0.25">
      <c r="G4" s="30"/>
      <c r="H4" s="30" t="s">
        <v>1</v>
      </c>
    </row>
    <row r="6" spans="1:23" ht="13.5" thickBot="1" x14ac:dyDescent="0.25"/>
    <row r="7" spans="1:23" ht="16.5" thickBot="1" x14ac:dyDescent="0.3">
      <c r="B7" s="18"/>
      <c r="C7" s="24" t="s">
        <v>50</v>
      </c>
      <c r="D7" s="25" t="s">
        <v>51</v>
      </c>
      <c r="E7" s="26" t="s">
        <v>52</v>
      </c>
      <c r="F7" s="20" t="s">
        <v>53</v>
      </c>
      <c r="G7" s="26" t="s">
        <v>54</v>
      </c>
      <c r="H7" s="20" t="s">
        <v>55</v>
      </c>
      <c r="I7" s="20" t="s">
        <v>177</v>
      </c>
      <c r="J7" s="26" t="s">
        <v>178</v>
      </c>
      <c r="K7" s="20" t="s">
        <v>179</v>
      </c>
      <c r="L7" s="20" t="s">
        <v>56</v>
      </c>
      <c r="M7" s="20" t="s">
        <v>96</v>
      </c>
      <c r="N7" s="25" t="s">
        <v>97</v>
      </c>
      <c r="O7" s="25" t="s">
        <v>98</v>
      </c>
      <c r="P7" s="20" t="s">
        <v>99</v>
      </c>
      <c r="Q7" s="25" t="s">
        <v>175</v>
      </c>
      <c r="R7" s="25" t="s">
        <v>174</v>
      </c>
      <c r="S7" s="95" t="s">
        <v>176</v>
      </c>
      <c r="T7" s="2"/>
    </row>
    <row r="8" spans="1:23" ht="15.75" x14ac:dyDescent="0.25">
      <c r="B8" s="27" t="s">
        <v>50</v>
      </c>
      <c r="C8" s="3"/>
      <c r="D8" s="4"/>
      <c r="E8" s="4"/>
      <c r="F8" s="4" t="s">
        <v>0</v>
      </c>
      <c r="G8" s="4" t="s">
        <v>0</v>
      </c>
      <c r="H8" s="4"/>
      <c r="I8" s="4" t="s">
        <v>0</v>
      </c>
      <c r="J8" s="4" t="s">
        <v>0</v>
      </c>
      <c r="K8" s="4" t="s">
        <v>0</v>
      </c>
      <c r="L8" s="4" t="s">
        <v>0</v>
      </c>
      <c r="M8" s="4"/>
      <c r="N8" s="4"/>
      <c r="O8" s="4"/>
      <c r="P8" s="4"/>
      <c r="Q8" s="96" t="s">
        <v>0</v>
      </c>
      <c r="R8" s="96"/>
      <c r="S8" s="5"/>
      <c r="T8" s="2"/>
    </row>
    <row r="9" spans="1:23" s="41" customFormat="1" ht="16.5" customHeight="1" x14ac:dyDescent="0.25">
      <c r="B9" s="29" t="s">
        <v>51</v>
      </c>
      <c r="C9" s="6"/>
      <c r="D9" s="7"/>
      <c r="E9" s="7"/>
      <c r="F9" s="7" t="s">
        <v>0</v>
      </c>
      <c r="G9" s="7" t="s">
        <v>0</v>
      </c>
      <c r="H9" s="7" t="s">
        <v>0</v>
      </c>
      <c r="I9" s="7"/>
      <c r="J9" s="7" t="s">
        <v>0</v>
      </c>
      <c r="K9" s="7" t="s">
        <v>0</v>
      </c>
      <c r="L9" s="7" t="s">
        <v>0</v>
      </c>
      <c r="M9" s="7"/>
      <c r="N9" s="7"/>
      <c r="O9" s="7" t="s">
        <v>0</v>
      </c>
      <c r="P9" s="7"/>
      <c r="Q9" s="97"/>
      <c r="R9" s="97"/>
      <c r="S9" s="49"/>
      <c r="T9" s="2"/>
    </row>
    <row r="10" spans="1:23" s="41" customFormat="1" ht="16.5" customHeight="1" x14ac:dyDescent="0.25">
      <c r="B10" s="29" t="s">
        <v>52</v>
      </c>
      <c r="C10" s="6"/>
      <c r="D10" s="7"/>
      <c r="E10" s="7"/>
      <c r="F10" s="7"/>
      <c r="G10" s="7"/>
      <c r="H10" s="7" t="s">
        <v>0</v>
      </c>
      <c r="I10" s="7"/>
      <c r="J10" s="7"/>
      <c r="K10" s="7" t="s">
        <v>0</v>
      </c>
      <c r="L10" s="7"/>
      <c r="M10" s="7"/>
      <c r="N10" s="7" t="s">
        <v>0</v>
      </c>
      <c r="O10" s="7"/>
      <c r="P10" s="7"/>
      <c r="Q10" s="97"/>
      <c r="R10" s="97"/>
      <c r="S10" s="8"/>
      <c r="T10" s="2"/>
    </row>
    <row r="11" spans="1:23" s="41" customFormat="1" ht="16.5" customHeight="1" x14ac:dyDescent="0.25">
      <c r="B11" s="28" t="s">
        <v>53</v>
      </c>
      <c r="C11" s="50" t="s">
        <v>0</v>
      </c>
      <c r="D11" s="51" t="s">
        <v>0</v>
      </c>
      <c r="E11" s="51"/>
      <c r="F11" s="51"/>
      <c r="G11" s="51"/>
      <c r="H11" s="51" t="s">
        <v>0</v>
      </c>
      <c r="I11" s="51" t="s">
        <v>0</v>
      </c>
      <c r="J11" s="51"/>
      <c r="K11" s="51" t="s">
        <v>0</v>
      </c>
      <c r="L11" s="51"/>
      <c r="M11" s="51"/>
      <c r="N11" s="51" t="s">
        <v>0</v>
      </c>
      <c r="O11" s="51"/>
      <c r="P11" s="51"/>
      <c r="Q11" s="98"/>
      <c r="R11" s="98"/>
      <c r="S11" s="52" t="s">
        <v>0</v>
      </c>
      <c r="T11" s="2"/>
    </row>
    <row r="12" spans="1:23" s="41" customFormat="1" ht="16.5" customHeight="1" x14ac:dyDescent="0.25">
      <c r="B12" s="29" t="s">
        <v>54</v>
      </c>
      <c r="C12" s="6" t="s">
        <v>0</v>
      </c>
      <c r="D12" s="7" t="s">
        <v>0</v>
      </c>
      <c r="E12" s="7"/>
      <c r="F12" s="7"/>
      <c r="G12" s="7"/>
      <c r="H12" s="7" t="s">
        <v>0</v>
      </c>
      <c r="I12" s="7" t="s">
        <v>0</v>
      </c>
      <c r="J12" s="7" t="s">
        <v>0</v>
      </c>
      <c r="K12" s="7"/>
      <c r="L12" s="7"/>
      <c r="M12" s="7"/>
      <c r="N12" s="7" t="s">
        <v>0</v>
      </c>
      <c r="O12" s="7"/>
      <c r="P12" s="7"/>
      <c r="Q12" s="97" t="s">
        <v>0</v>
      </c>
      <c r="R12" s="97"/>
      <c r="S12" s="49"/>
      <c r="T12" s="2"/>
    </row>
    <row r="13" spans="1:23" s="41" customFormat="1" ht="16.5" customHeight="1" x14ac:dyDescent="0.25">
      <c r="B13" s="28" t="s">
        <v>55</v>
      </c>
      <c r="C13" s="6"/>
      <c r="D13" s="7" t="s">
        <v>0</v>
      </c>
      <c r="E13" s="7" t="s">
        <v>0</v>
      </c>
      <c r="F13" s="7" t="s">
        <v>0</v>
      </c>
      <c r="G13" s="7" t="s">
        <v>0</v>
      </c>
      <c r="H13" s="7"/>
      <c r="I13" s="7"/>
      <c r="J13" s="7" t="s">
        <v>0</v>
      </c>
      <c r="K13" s="7" t="s">
        <v>0</v>
      </c>
      <c r="L13" s="7"/>
      <c r="M13" s="7" t="s">
        <v>0</v>
      </c>
      <c r="N13" s="7"/>
      <c r="O13" s="7"/>
      <c r="P13" s="7" t="s">
        <v>0</v>
      </c>
      <c r="Q13" s="97"/>
      <c r="R13" s="97"/>
      <c r="S13" s="8"/>
      <c r="T13" s="2"/>
    </row>
    <row r="14" spans="1:23" s="41" customFormat="1" ht="16.5" customHeight="1" x14ac:dyDescent="0.25">
      <c r="B14" s="28" t="s">
        <v>177</v>
      </c>
      <c r="C14" s="50" t="s">
        <v>0</v>
      </c>
      <c r="D14" s="51"/>
      <c r="E14" s="51"/>
      <c r="F14" s="51" t="s">
        <v>0</v>
      </c>
      <c r="G14" s="51" t="s">
        <v>0</v>
      </c>
      <c r="H14" s="51"/>
      <c r="I14" s="51"/>
      <c r="J14" s="51" t="s">
        <v>0</v>
      </c>
      <c r="K14" s="51" t="s">
        <v>0</v>
      </c>
      <c r="L14" s="51"/>
      <c r="M14" s="51"/>
      <c r="N14" s="51"/>
      <c r="O14" s="51"/>
      <c r="P14" s="51" t="s">
        <v>0</v>
      </c>
      <c r="Q14" s="98"/>
      <c r="R14" s="98"/>
      <c r="S14" s="52" t="s">
        <v>0</v>
      </c>
      <c r="T14" s="2"/>
    </row>
    <row r="15" spans="1:23" s="41" customFormat="1" ht="16.5" customHeight="1" x14ac:dyDescent="0.25">
      <c r="B15" s="29" t="s">
        <v>178</v>
      </c>
      <c r="C15" s="6" t="s">
        <v>0</v>
      </c>
      <c r="D15" s="7" t="s">
        <v>0</v>
      </c>
      <c r="E15" s="7"/>
      <c r="F15" s="7"/>
      <c r="G15" s="7" t="s">
        <v>0</v>
      </c>
      <c r="H15" s="7" t="s">
        <v>0</v>
      </c>
      <c r="I15" s="7" t="s">
        <v>0</v>
      </c>
      <c r="J15" s="7"/>
      <c r="K15" s="7"/>
      <c r="L15" s="7"/>
      <c r="M15" s="7"/>
      <c r="N15" s="7"/>
      <c r="O15" s="7" t="s">
        <v>0</v>
      </c>
      <c r="P15" s="7"/>
      <c r="Q15" s="97"/>
      <c r="R15" s="97" t="s">
        <v>0</v>
      </c>
      <c r="S15" s="49"/>
      <c r="T15" s="2"/>
    </row>
    <row r="16" spans="1:23" s="41" customFormat="1" ht="16.5" customHeight="1" x14ac:dyDescent="0.25">
      <c r="B16" s="28" t="s">
        <v>179</v>
      </c>
      <c r="C16" s="6" t="s">
        <v>0</v>
      </c>
      <c r="D16" s="7" t="s">
        <v>0</v>
      </c>
      <c r="E16" s="7" t="s">
        <v>0</v>
      </c>
      <c r="F16" s="7" t="s">
        <v>0</v>
      </c>
      <c r="G16" s="7"/>
      <c r="H16" s="7" t="s">
        <v>0</v>
      </c>
      <c r="I16" s="7" t="s">
        <v>0</v>
      </c>
      <c r="J16" s="7"/>
      <c r="K16" s="7"/>
      <c r="L16" s="7"/>
      <c r="M16" s="7" t="s">
        <v>0</v>
      </c>
      <c r="N16" s="7"/>
      <c r="O16" s="7"/>
      <c r="P16" s="7"/>
      <c r="Q16" s="97"/>
      <c r="R16" s="97" t="s">
        <v>0</v>
      </c>
      <c r="S16" s="8"/>
      <c r="T16" s="2"/>
    </row>
    <row r="17" spans="1:22" s="41" customFormat="1" ht="16.5" customHeight="1" x14ac:dyDescent="0.25">
      <c r="B17" s="28" t="s">
        <v>56</v>
      </c>
      <c r="C17" s="6" t="s">
        <v>0</v>
      </c>
      <c r="D17" s="7" t="s">
        <v>0</v>
      </c>
      <c r="E17" s="7"/>
      <c r="G17" s="7"/>
      <c r="H17" s="7"/>
      <c r="J17" s="7"/>
      <c r="K17" s="7"/>
      <c r="L17" s="7"/>
      <c r="M17" s="7"/>
      <c r="N17" s="7"/>
      <c r="O17" s="7"/>
      <c r="P17" s="7"/>
      <c r="Q17" s="97"/>
      <c r="R17" s="97"/>
      <c r="S17" s="8"/>
      <c r="T17" s="2"/>
    </row>
    <row r="18" spans="1:22" s="41" customFormat="1" ht="16.5" customHeight="1" x14ac:dyDescent="0.25">
      <c r="B18" s="28" t="s">
        <v>96</v>
      </c>
      <c r="C18" s="6"/>
      <c r="D18" s="7"/>
      <c r="E18" s="7"/>
      <c r="F18" s="7"/>
      <c r="G18" s="7"/>
      <c r="H18" s="7" t="s">
        <v>0</v>
      </c>
      <c r="I18" s="7"/>
      <c r="J18" s="7"/>
      <c r="K18" s="7" t="s">
        <v>0</v>
      </c>
      <c r="L18" s="7"/>
      <c r="M18" s="7"/>
      <c r="N18" s="7"/>
      <c r="O18" s="7"/>
      <c r="P18" s="7"/>
      <c r="Q18" s="97"/>
      <c r="R18" s="97"/>
      <c r="S18" s="8"/>
      <c r="T18" s="2"/>
    </row>
    <row r="19" spans="1:22" s="41" customFormat="1" ht="16.5" customHeight="1" x14ac:dyDescent="0.25">
      <c r="B19" s="99" t="s">
        <v>97</v>
      </c>
      <c r="C19" s="6"/>
      <c r="E19" s="7" t="s">
        <v>0</v>
      </c>
      <c r="F19" s="7" t="s">
        <v>0</v>
      </c>
      <c r="G19" s="7" t="s">
        <v>0</v>
      </c>
      <c r="I19" s="7"/>
      <c r="J19" s="7"/>
      <c r="L19" s="7"/>
      <c r="M19" s="7"/>
      <c r="N19" s="7"/>
      <c r="O19" s="7"/>
      <c r="P19" s="7"/>
      <c r="Q19" s="97"/>
      <c r="R19" s="97"/>
      <c r="S19" s="8"/>
      <c r="T19"/>
    </row>
    <row r="20" spans="1:22" s="41" customFormat="1" ht="16.5" customHeight="1" x14ac:dyDescent="0.25">
      <c r="B20" s="99" t="s">
        <v>98</v>
      </c>
      <c r="C20" s="6"/>
      <c r="D20" s="7" t="s">
        <v>0</v>
      </c>
      <c r="E20" s="7"/>
      <c r="F20" s="7"/>
      <c r="G20" s="7"/>
      <c r="H20" s="7"/>
      <c r="I20" s="7"/>
      <c r="J20" s="7" t="s">
        <v>0</v>
      </c>
      <c r="K20" s="7"/>
      <c r="L20" s="7"/>
      <c r="M20" s="7"/>
      <c r="N20" s="7"/>
      <c r="O20" s="7"/>
      <c r="P20" s="7"/>
      <c r="Q20" s="97"/>
      <c r="R20" s="97"/>
      <c r="S20" s="8"/>
      <c r="T20"/>
    </row>
    <row r="21" spans="1:22" s="41" customFormat="1" ht="16.5" customHeight="1" x14ac:dyDescent="0.25">
      <c r="B21" s="28" t="s">
        <v>99</v>
      </c>
      <c r="D21" s="7"/>
      <c r="E21" s="7"/>
      <c r="F21" s="7"/>
      <c r="G21" s="7"/>
      <c r="H21" s="7" t="s">
        <v>0</v>
      </c>
      <c r="I21" s="7" t="s">
        <v>0</v>
      </c>
      <c r="J21" s="7"/>
      <c r="K21" s="7"/>
      <c r="L21" s="7"/>
      <c r="M21" s="7"/>
      <c r="N21" s="7"/>
      <c r="O21" s="7"/>
      <c r="P21" s="7"/>
      <c r="Q21" s="97"/>
      <c r="R21" s="97"/>
      <c r="S21" s="8"/>
      <c r="T21"/>
    </row>
    <row r="22" spans="1:22" s="41" customFormat="1" ht="16.5" customHeight="1" x14ac:dyDescent="0.25">
      <c r="B22" s="99" t="s">
        <v>175</v>
      </c>
      <c r="C22" s="6" t="s">
        <v>0</v>
      </c>
      <c r="D22" s="100"/>
      <c r="E22" s="100"/>
      <c r="F22" s="100"/>
      <c r="G22" s="100" t="s">
        <v>0</v>
      </c>
      <c r="H22" s="100"/>
      <c r="I22" s="100"/>
      <c r="J22" s="100"/>
      <c r="K22" s="100"/>
      <c r="L22" s="100"/>
      <c r="M22" s="100"/>
      <c r="N22" s="100"/>
      <c r="O22" s="100"/>
      <c r="P22" s="100"/>
      <c r="Q22" s="101"/>
      <c r="R22" s="101"/>
      <c r="S22" s="102"/>
      <c r="T22"/>
    </row>
    <row r="23" spans="1:22" s="41" customFormat="1" ht="16.5" customHeight="1" x14ac:dyDescent="0.25">
      <c r="B23" s="99" t="s">
        <v>174</v>
      </c>
      <c r="C23" s="103"/>
      <c r="D23" s="100"/>
      <c r="E23" s="100"/>
      <c r="F23" s="100"/>
      <c r="G23" s="100"/>
      <c r="H23" s="7"/>
      <c r="I23" s="100"/>
      <c r="J23" s="100" t="s">
        <v>0</v>
      </c>
      <c r="K23" s="7" t="s">
        <v>0</v>
      </c>
      <c r="L23" s="100"/>
      <c r="M23" s="100"/>
      <c r="N23" s="100"/>
      <c r="O23" s="100"/>
      <c r="P23" s="100"/>
      <c r="Q23" s="101"/>
      <c r="R23" s="101"/>
      <c r="S23" s="102"/>
      <c r="T23"/>
    </row>
    <row r="24" spans="1:22" s="41" customFormat="1" ht="16.5" customHeight="1" thickBot="1" x14ac:dyDescent="0.3">
      <c r="B24" s="104" t="s">
        <v>176</v>
      </c>
      <c r="C24" s="9"/>
      <c r="D24" s="10"/>
      <c r="E24" s="10"/>
      <c r="F24" s="10" t="s">
        <v>0</v>
      </c>
      <c r="G24" s="10"/>
      <c r="H24" s="105"/>
      <c r="I24" s="10" t="s">
        <v>0</v>
      </c>
      <c r="J24" s="10"/>
      <c r="K24" s="105"/>
      <c r="L24" s="10"/>
      <c r="M24" s="10"/>
      <c r="N24" s="10"/>
      <c r="O24" s="10"/>
      <c r="P24" s="10"/>
      <c r="Q24" s="106"/>
      <c r="R24" s="106"/>
      <c r="S24" s="11"/>
      <c r="T24"/>
    </row>
    <row r="25" spans="1:22" s="41" customFormat="1" ht="16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22" s="41" customFormat="1" ht="16.5" customHeight="1" x14ac:dyDescent="0.2">
      <c r="A26"/>
      <c r="B26" s="108" t="s">
        <v>292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22" s="41" customFormat="1" ht="16.5" customHeight="1" x14ac:dyDescent="0.2">
      <c r="A27"/>
      <c r="B27" s="108" t="s">
        <v>303</v>
      </c>
      <c r="C27"/>
      <c r="D27"/>
      <c r="E27"/>
      <c r="F27"/>
      <c r="G27"/>
      <c r="H27"/>
      <c r="I27"/>
      <c r="J27"/>
      <c r="K27" s="108" t="s">
        <v>290</v>
      </c>
      <c r="M27"/>
      <c r="N27"/>
      <c r="O27"/>
      <c r="P27"/>
      <c r="Q27"/>
    </row>
    <row r="28" spans="1:22" s="41" customFormat="1" ht="16.5" customHeight="1" x14ac:dyDescent="0.2">
      <c r="A28"/>
      <c r="B28" s="108" t="s">
        <v>304</v>
      </c>
      <c r="C28"/>
      <c r="D28"/>
      <c r="E28"/>
      <c r="F28"/>
      <c r="G28"/>
      <c r="H28"/>
      <c r="I28"/>
      <c r="J28"/>
      <c r="K28" s="108" t="s">
        <v>293</v>
      </c>
      <c r="M28"/>
      <c r="N28"/>
      <c r="O28"/>
      <c r="P28"/>
      <c r="Q28"/>
      <c r="R28"/>
      <c r="S28"/>
      <c r="T28"/>
      <c r="U28"/>
      <c r="V28"/>
    </row>
    <row r="29" spans="1:22" s="41" customFormat="1" ht="16.5" customHeight="1" x14ac:dyDescent="0.2">
      <c r="A29" s="2"/>
      <c r="B29" s="108" t="s">
        <v>289</v>
      </c>
      <c r="C29"/>
      <c r="D29"/>
      <c r="E29"/>
      <c r="F29"/>
      <c r="G29"/>
      <c r="H29"/>
      <c r="I29"/>
      <c r="J29"/>
      <c r="L29"/>
      <c r="M29"/>
      <c r="N29"/>
      <c r="O29"/>
      <c r="P29"/>
      <c r="Q29"/>
      <c r="R29"/>
      <c r="S29"/>
      <c r="T29"/>
      <c r="U29"/>
      <c r="V29"/>
    </row>
    <row r="30" spans="1:22" s="41" customFormat="1" ht="16.5" customHeight="1" x14ac:dyDescent="0.25">
      <c r="A30" s="1"/>
      <c r="C30" s="1"/>
      <c r="D30" s="1"/>
      <c r="E30" s="1"/>
      <c r="F30" s="1"/>
      <c r="G30" s="1"/>
      <c r="H30" s="1"/>
      <c r="I30" s="1"/>
      <c r="J30" s="1"/>
      <c r="K30" s="108"/>
      <c r="L30" s="1"/>
      <c r="M30" s="1"/>
      <c r="N30" s="1"/>
      <c r="O30" s="1"/>
      <c r="P30" s="1"/>
      <c r="Q30" s="1"/>
      <c r="R30" s="1"/>
      <c r="S30" s="1"/>
      <c r="T30" s="1"/>
      <c r="U30"/>
      <c r="V30"/>
    </row>
    <row r="31" spans="1:22" s="41" customFormat="1" ht="16.5" customHeight="1" x14ac:dyDescent="0.25">
      <c r="A31" s="1"/>
      <c r="B31" s="10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/>
      <c r="V31"/>
    </row>
    <row r="32" spans="1:22" s="41" customFormat="1" ht="16.5" customHeight="1" x14ac:dyDescent="0.25">
      <c r="A32" s="1" t="s">
        <v>41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/>
      <c r="T32"/>
      <c r="U32"/>
      <c r="V32"/>
    </row>
    <row r="33" spans="2:25" s="41" customFormat="1" ht="16.5" customHeight="1" thickBot="1" x14ac:dyDescent="0.25">
      <c r="K33"/>
      <c r="L33"/>
      <c r="M33"/>
      <c r="N33"/>
      <c r="O33"/>
    </row>
    <row r="34" spans="2:25" s="41" customFormat="1" ht="16.5" customHeight="1" thickBot="1" x14ac:dyDescent="0.3">
      <c r="B34" s="18"/>
      <c r="C34" s="24" t="s">
        <v>50</v>
      </c>
      <c r="D34" s="25" t="s">
        <v>51</v>
      </c>
      <c r="E34" s="20" t="s">
        <v>52</v>
      </c>
      <c r="F34" s="20" t="s">
        <v>53</v>
      </c>
      <c r="G34" s="20" t="s">
        <v>54</v>
      </c>
      <c r="H34" s="20" t="s">
        <v>55</v>
      </c>
      <c r="I34" s="20" t="s">
        <v>177</v>
      </c>
      <c r="J34" s="20" t="s">
        <v>178</v>
      </c>
      <c r="K34" s="20" t="s">
        <v>179</v>
      </c>
      <c r="L34" s="20" t="s">
        <v>56</v>
      </c>
      <c r="M34" s="20" t="s">
        <v>96</v>
      </c>
      <c r="N34" s="25" t="s">
        <v>97</v>
      </c>
      <c r="O34" s="25" t="s">
        <v>98</v>
      </c>
      <c r="P34" s="20" t="s">
        <v>99</v>
      </c>
      <c r="Q34" s="25" t="s">
        <v>175</v>
      </c>
      <c r="R34" s="25" t="s">
        <v>174</v>
      </c>
      <c r="S34" s="95" t="s">
        <v>176</v>
      </c>
    </row>
    <row r="35" spans="2:25" s="41" customFormat="1" ht="16.5" customHeight="1" x14ac:dyDescent="0.25">
      <c r="B35" s="43" t="s">
        <v>50</v>
      </c>
      <c r="C35" s="3"/>
      <c r="D35" s="4"/>
      <c r="E35" s="4"/>
      <c r="F35" s="4">
        <f>'3'!M17</f>
        <v>2</v>
      </c>
      <c r="G35" s="4">
        <f>'3'!M20</f>
        <v>4</v>
      </c>
      <c r="H35" s="4"/>
      <c r="I35" s="4">
        <f>'3'!M23</f>
        <v>3</v>
      </c>
      <c r="J35" s="4">
        <f>'3'!M26</f>
        <v>4</v>
      </c>
      <c r="K35" s="4">
        <f>'3'!M31</f>
        <v>4</v>
      </c>
      <c r="L35" s="4">
        <f>'3'!M35</f>
        <v>5</v>
      </c>
      <c r="M35" s="4"/>
      <c r="N35" s="4"/>
      <c r="O35" s="4"/>
      <c r="P35" s="4"/>
      <c r="Q35" s="4">
        <f>'3'!M37</f>
        <v>9</v>
      </c>
      <c r="R35" s="4"/>
      <c r="S35" s="5"/>
      <c r="T35"/>
      <c r="U35"/>
      <c r="V35"/>
      <c r="W35"/>
      <c r="X35"/>
      <c r="Y35"/>
    </row>
    <row r="36" spans="2:25" s="41" customFormat="1" ht="16.5" customHeight="1" x14ac:dyDescent="0.25">
      <c r="B36" s="44" t="s">
        <v>51</v>
      </c>
      <c r="C36" s="6"/>
      <c r="D36" s="7"/>
      <c r="E36" s="7"/>
      <c r="F36" s="7">
        <f>'3'!M44</f>
        <v>4</v>
      </c>
      <c r="G36" s="7">
        <f>'3'!M45</f>
        <v>5</v>
      </c>
      <c r="H36" s="7">
        <f>'3'!M47</f>
        <v>7</v>
      </c>
      <c r="I36" s="7"/>
      <c r="J36" s="7">
        <f>'3'!M50</f>
        <v>5</v>
      </c>
      <c r="K36" s="7">
        <f>'3'!M51</f>
        <v>4</v>
      </c>
      <c r="L36" s="7">
        <f>'3'!M53</f>
        <v>5</v>
      </c>
      <c r="M36" s="7"/>
      <c r="N36" s="7"/>
      <c r="O36" s="7">
        <f>'3'!M55</f>
        <v>10</v>
      </c>
      <c r="P36" s="7"/>
      <c r="Q36" s="7"/>
      <c r="R36" s="7"/>
      <c r="S36" s="49"/>
      <c r="T36"/>
      <c r="U36"/>
      <c r="V36"/>
      <c r="W36"/>
      <c r="X36"/>
      <c r="Y36"/>
    </row>
    <row r="37" spans="2:25" s="41" customFormat="1" ht="16.5" customHeight="1" x14ac:dyDescent="0.25">
      <c r="B37" s="44" t="s">
        <v>52</v>
      </c>
      <c r="C37" s="6"/>
      <c r="D37" s="7"/>
      <c r="E37" s="7"/>
      <c r="F37" s="53"/>
      <c r="G37" s="7"/>
      <c r="H37" s="7">
        <f>'3'!M62</f>
        <v>3</v>
      </c>
      <c r="I37" s="7"/>
      <c r="J37" s="7"/>
      <c r="K37" s="7">
        <f>'3'!M65</f>
        <v>4</v>
      </c>
      <c r="L37" s="7"/>
      <c r="M37" s="7"/>
      <c r="N37" s="7">
        <f>'3'!M68</f>
        <v>5</v>
      </c>
      <c r="O37" s="7"/>
      <c r="P37" s="7"/>
      <c r="Q37" s="7"/>
      <c r="R37" s="7"/>
      <c r="S37" s="8"/>
      <c r="T37"/>
      <c r="U37"/>
      <c r="V37"/>
      <c r="W37"/>
      <c r="X37"/>
      <c r="Y37"/>
    </row>
    <row r="38" spans="2:25" s="41" customFormat="1" ht="16.5" customHeight="1" x14ac:dyDescent="0.25">
      <c r="B38" s="45" t="s">
        <v>53</v>
      </c>
      <c r="C38" s="6">
        <f>'3'!M73</f>
        <v>5</v>
      </c>
      <c r="D38" s="7">
        <f>'3'!M76</f>
        <v>4</v>
      </c>
      <c r="E38" s="7"/>
      <c r="F38" s="7"/>
      <c r="G38" s="7"/>
      <c r="H38" s="7">
        <f>'3'!M77</f>
        <v>3</v>
      </c>
      <c r="I38" s="7">
        <f>'3'!M79</f>
        <v>3</v>
      </c>
      <c r="J38" s="53"/>
      <c r="K38" s="7">
        <f>'3'!M80</f>
        <v>4</v>
      </c>
      <c r="L38" s="7"/>
      <c r="M38" s="7"/>
      <c r="N38" s="7">
        <f>'3'!M82</f>
        <v>5</v>
      </c>
      <c r="O38" s="7"/>
      <c r="P38" s="7"/>
      <c r="Q38" s="7"/>
      <c r="R38" s="7"/>
      <c r="S38" s="8">
        <f>'3'!M84</f>
        <v>9</v>
      </c>
      <c r="T38"/>
      <c r="U38"/>
      <c r="V38"/>
      <c r="W38"/>
      <c r="X38"/>
      <c r="Y38"/>
    </row>
    <row r="39" spans="2:25" s="41" customFormat="1" ht="16.5" customHeight="1" x14ac:dyDescent="0.25">
      <c r="B39" s="44" t="s">
        <v>54</v>
      </c>
      <c r="C39" s="6">
        <f>'3'!M91</f>
        <v>4</v>
      </c>
      <c r="D39" s="7">
        <f>'3'!M94</f>
        <v>3</v>
      </c>
      <c r="E39" s="7"/>
      <c r="F39" s="7"/>
      <c r="G39" s="7"/>
      <c r="H39" s="7">
        <f>'3'!M96</f>
        <v>4</v>
      </c>
      <c r="I39" s="7">
        <f>'3'!M100</f>
        <v>4</v>
      </c>
      <c r="J39" s="7">
        <f>'3'!M102</f>
        <v>5</v>
      </c>
      <c r="K39" s="7"/>
      <c r="L39" s="7"/>
      <c r="M39" s="7"/>
      <c r="N39" s="7">
        <f>'3'!M107</f>
        <v>5</v>
      </c>
      <c r="O39" s="7"/>
      <c r="P39" s="7"/>
      <c r="Q39" s="7">
        <f>'3'!M109</f>
        <v>10</v>
      </c>
      <c r="R39" s="7"/>
      <c r="S39" s="49"/>
      <c r="T39"/>
      <c r="U39"/>
      <c r="V39"/>
      <c r="W39"/>
      <c r="X39"/>
      <c r="Y39"/>
    </row>
    <row r="40" spans="2:25" s="41" customFormat="1" ht="16.5" customHeight="1" x14ac:dyDescent="0.25">
      <c r="B40" s="45" t="s">
        <v>55</v>
      </c>
      <c r="C40" s="6"/>
      <c r="D40" s="7">
        <f>'3'!M120</f>
        <v>3</v>
      </c>
      <c r="E40" s="7">
        <f>'3'!M123</f>
        <v>5</v>
      </c>
      <c r="F40" s="7">
        <f>'3'!M126</f>
        <v>4</v>
      </c>
      <c r="G40" s="7">
        <f>'3'!M128</f>
        <v>4</v>
      </c>
      <c r="H40" s="7"/>
      <c r="I40" s="7"/>
      <c r="J40" s="7">
        <f>'3'!M132</f>
        <v>3</v>
      </c>
      <c r="K40" s="7">
        <f>'3'!M135</f>
        <v>4</v>
      </c>
      <c r="L40" s="7"/>
      <c r="M40" s="7">
        <f>'3'!M138</f>
        <v>9</v>
      </c>
      <c r="N40" s="7"/>
      <c r="O40" s="7"/>
      <c r="P40" s="7">
        <f>'3'!M140</f>
        <v>5</v>
      </c>
      <c r="Q40" s="7"/>
      <c r="R40" s="7"/>
      <c r="S40" s="8"/>
      <c r="T40"/>
      <c r="U40"/>
      <c r="V40"/>
      <c r="W40"/>
      <c r="X40"/>
      <c r="Y40"/>
    </row>
    <row r="41" spans="2:25" s="41" customFormat="1" ht="16.5" customHeight="1" x14ac:dyDescent="0.25">
      <c r="B41" s="45" t="s">
        <v>177</v>
      </c>
      <c r="C41" s="6">
        <f>'3'!M147</f>
        <v>6</v>
      </c>
      <c r="D41" s="7"/>
      <c r="E41" s="7"/>
      <c r="F41" s="7">
        <f>'3'!M150</f>
        <v>4</v>
      </c>
      <c r="G41" s="7">
        <f>'3'!M151</f>
        <v>4</v>
      </c>
      <c r="H41" s="7"/>
      <c r="I41" s="7"/>
      <c r="J41" s="7">
        <f>'3'!M153</f>
        <v>4</v>
      </c>
      <c r="K41" s="7">
        <f>'3'!M154</f>
        <v>5</v>
      </c>
      <c r="L41" s="53"/>
      <c r="M41" s="7"/>
      <c r="N41" s="7"/>
      <c r="O41" s="7"/>
      <c r="P41" s="7">
        <f>'3'!M156</f>
        <v>5</v>
      </c>
      <c r="Q41" s="7"/>
      <c r="R41" s="7"/>
      <c r="S41" s="8">
        <f>'3'!M158</f>
        <v>9</v>
      </c>
      <c r="T41"/>
      <c r="U41"/>
      <c r="V41"/>
      <c r="W41"/>
      <c r="X41"/>
      <c r="Y41"/>
    </row>
    <row r="42" spans="2:25" s="41" customFormat="1" ht="16.5" customHeight="1" x14ac:dyDescent="0.25">
      <c r="B42" s="44" t="s">
        <v>178</v>
      </c>
      <c r="C42" s="6">
        <f>'3'!M165</f>
        <v>3</v>
      </c>
      <c r="D42" s="7">
        <f>'3'!M170</f>
        <v>3</v>
      </c>
      <c r="E42" s="7"/>
      <c r="F42" s="7"/>
      <c r="G42" s="7">
        <f>'3'!M171</f>
        <v>4</v>
      </c>
      <c r="H42" s="7">
        <f>'3'!M176</f>
        <v>5</v>
      </c>
      <c r="I42" s="7">
        <f>'3'!M179</f>
        <v>4</v>
      </c>
      <c r="J42" s="53"/>
      <c r="K42" s="7"/>
      <c r="L42" s="7"/>
      <c r="M42" s="7"/>
      <c r="N42" s="7"/>
      <c r="O42" s="7">
        <f>'3'!M180</f>
        <v>9</v>
      </c>
      <c r="P42" s="7"/>
      <c r="Q42" s="7"/>
      <c r="R42" s="7">
        <f>'3'!M182</f>
        <v>5</v>
      </c>
      <c r="S42" s="49"/>
      <c r="T42"/>
      <c r="U42"/>
      <c r="V42"/>
      <c r="W42"/>
      <c r="X42"/>
      <c r="Y42"/>
    </row>
    <row r="43" spans="2:25" s="41" customFormat="1" ht="16.5" customHeight="1" x14ac:dyDescent="0.25">
      <c r="B43" s="45" t="s">
        <v>179</v>
      </c>
      <c r="C43" s="6">
        <f>'3'!M189</f>
        <v>4</v>
      </c>
      <c r="D43" s="7">
        <f>'3'!M193</f>
        <v>4</v>
      </c>
      <c r="E43" s="7">
        <f>'3'!M195</f>
        <v>5</v>
      </c>
      <c r="F43" s="7">
        <f>'3'!M198</f>
        <v>4</v>
      </c>
      <c r="G43" s="7"/>
      <c r="H43" s="7">
        <f>'3'!M200</f>
        <v>4</v>
      </c>
      <c r="I43" s="7">
        <f>'3'!M203</f>
        <v>3</v>
      </c>
      <c r="J43" s="7"/>
      <c r="K43" s="53"/>
      <c r="L43" s="7"/>
      <c r="M43" s="7">
        <f>'3'!M205</f>
        <v>10</v>
      </c>
      <c r="N43" s="7"/>
      <c r="O43" s="7"/>
      <c r="P43" s="7"/>
      <c r="Q43" s="7"/>
      <c r="R43" s="7">
        <f>'3'!M209</f>
        <v>5</v>
      </c>
      <c r="S43" s="8"/>
      <c r="T43"/>
      <c r="U43"/>
      <c r="V43"/>
      <c r="W43"/>
      <c r="X43"/>
      <c r="Y43"/>
    </row>
    <row r="44" spans="2:25" s="41" customFormat="1" ht="16.5" customHeight="1" x14ac:dyDescent="0.25">
      <c r="B44" s="45" t="s">
        <v>56</v>
      </c>
      <c r="C44" s="6">
        <f>'3'!M39</f>
        <v>6</v>
      </c>
      <c r="D44" s="7">
        <f>'3'!M57</f>
        <v>6</v>
      </c>
      <c r="E44" s="7"/>
      <c r="F44" s="7"/>
      <c r="G44" s="7"/>
      <c r="H44" s="7"/>
      <c r="I44" s="53"/>
      <c r="J44" s="7"/>
      <c r="K44" s="7"/>
      <c r="L44" s="7"/>
      <c r="M44" s="7"/>
      <c r="N44" s="7"/>
      <c r="O44" s="7"/>
      <c r="P44" s="7"/>
      <c r="Q44" s="7"/>
      <c r="R44" s="7"/>
      <c r="S44" s="8"/>
      <c r="T44"/>
      <c r="U44"/>
      <c r="V44"/>
      <c r="W44"/>
      <c r="X44"/>
      <c r="Y44"/>
    </row>
    <row r="45" spans="2:25" s="41" customFormat="1" ht="16.5" customHeight="1" x14ac:dyDescent="0.25">
      <c r="B45" s="45" t="s">
        <v>96</v>
      </c>
      <c r="C45" s="6"/>
      <c r="D45" s="7"/>
      <c r="E45" s="7"/>
      <c r="F45" s="53"/>
      <c r="G45" s="7"/>
      <c r="H45" s="7">
        <f>'3'!M142</f>
        <v>0</v>
      </c>
      <c r="I45" s="7"/>
      <c r="J45" s="53"/>
      <c r="K45" s="7">
        <f>'3'!M211</f>
        <v>1</v>
      </c>
      <c r="L45" s="53"/>
      <c r="M45" s="7"/>
      <c r="N45" s="7"/>
      <c r="O45" s="7"/>
      <c r="P45" s="7"/>
      <c r="Q45" s="7"/>
      <c r="R45" s="53"/>
      <c r="S45" s="8"/>
      <c r="T45"/>
      <c r="U45"/>
      <c r="V45"/>
      <c r="W45"/>
      <c r="X45"/>
      <c r="Y45"/>
    </row>
    <row r="46" spans="2:25" s="41" customFormat="1" ht="16.5" customHeight="1" x14ac:dyDescent="0.25">
      <c r="B46" s="107" t="s">
        <v>97</v>
      </c>
      <c r="C46" s="6"/>
      <c r="D46" s="53"/>
      <c r="E46" s="7">
        <f>'3'!M70</f>
        <v>7</v>
      </c>
      <c r="F46" s="7">
        <f>'3'!M86</f>
        <v>7</v>
      </c>
      <c r="G46" s="7">
        <f>'3'!M113</f>
        <v>7</v>
      </c>
      <c r="H46" s="53"/>
      <c r="I46" s="7"/>
      <c r="J46" s="7"/>
      <c r="K46" s="7"/>
      <c r="L46" s="7"/>
      <c r="M46" s="7"/>
      <c r="N46" s="7"/>
      <c r="O46" s="7"/>
      <c r="P46" s="7"/>
      <c r="Q46" s="7"/>
      <c r="R46" s="7"/>
      <c r="S46" s="8"/>
      <c r="T46"/>
      <c r="U46"/>
      <c r="V46"/>
      <c r="W46"/>
      <c r="X46"/>
      <c r="Y46"/>
    </row>
    <row r="47" spans="2:25" s="41" customFormat="1" ht="16.5" customHeight="1" x14ac:dyDescent="0.25">
      <c r="B47" s="107" t="s">
        <v>98</v>
      </c>
      <c r="C47" s="6"/>
      <c r="D47" s="7">
        <f>'3'!M59</f>
        <v>0</v>
      </c>
      <c r="E47" s="7"/>
      <c r="F47" s="7"/>
      <c r="G47" s="7"/>
      <c r="H47" s="7"/>
      <c r="I47" s="7"/>
      <c r="J47" s="7">
        <f>'3'!M184</f>
        <v>0</v>
      </c>
      <c r="K47" s="7"/>
      <c r="L47" s="7"/>
      <c r="M47" s="7"/>
      <c r="N47" s="7"/>
      <c r="O47" s="7"/>
      <c r="P47" s="7"/>
      <c r="Q47" s="7"/>
      <c r="R47" s="53"/>
      <c r="S47" s="8"/>
      <c r="T47"/>
      <c r="U47"/>
      <c r="V47"/>
      <c r="W47"/>
      <c r="X47"/>
      <c r="Y47"/>
    </row>
    <row r="48" spans="2:25" ht="15.75" x14ac:dyDescent="0.25">
      <c r="B48" s="45" t="s">
        <v>99</v>
      </c>
      <c r="C48" s="191"/>
      <c r="D48" s="7"/>
      <c r="E48" s="7"/>
      <c r="F48" s="192"/>
      <c r="G48" s="7"/>
      <c r="H48" s="7">
        <f>'3'!M144</f>
        <v>7</v>
      </c>
      <c r="I48" s="7">
        <f>'3'!M160</f>
        <v>7</v>
      </c>
      <c r="J48" s="7"/>
      <c r="K48" s="192"/>
      <c r="L48" s="192"/>
      <c r="M48" s="7"/>
      <c r="N48" s="7"/>
      <c r="O48" s="7"/>
      <c r="P48" s="7"/>
      <c r="Q48" s="7"/>
      <c r="R48" s="7"/>
      <c r="S48" s="8"/>
    </row>
    <row r="49" spans="1:19" ht="15.75" x14ac:dyDescent="0.25">
      <c r="B49" s="107" t="s">
        <v>175</v>
      </c>
      <c r="C49" s="6">
        <f>'3'!M41</f>
        <v>0</v>
      </c>
      <c r="D49" s="7"/>
      <c r="E49" s="7"/>
      <c r="F49" s="7"/>
      <c r="G49" s="7">
        <f>'3'!M115</f>
        <v>1</v>
      </c>
      <c r="H49" s="7"/>
      <c r="I49" s="7"/>
      <c r="J49" s="192"/>
      <c r="K49" s="192"/>
      <c r="L49" s="192"/>
      <c r="M49" s="7"/>
      <c r="N49" s="7"/>
      <c r="O49" s="7"/>
      <c r="P49" s="7"/>
      <c r="Q49" s="7"/>
      <c r="R49" s="7"/>
      <c r="S49" s="8"/>
    </row>
    <row r="50" spans="1:19" ht="15.75" x14ac:dyDescent="0.25">
      <c r="B50" s="107" t="s">
        <v>174</v>
      </c>
      <c r="C50" s="6"/>
      <c r="D50" s="7"/>
      <c r="E50" s="7"/>
      <c r="F50" s="7"/>
      <c r="G50" s="7"/>
      <c r="H50" s="7"/>
      <c r="I50" s="7"/>
      <c r="J50" s="7">
        <f>'3'!M186</f>
        <v>4</v>
      </c>
      <c r="K50" s="7">
        <f>'3'!M215</f>
        <v>4</v>
      </c>
      <c r="L50" s="7"/>
      <c r="M50" s="7"/>
      <c r="N50" s="7"/>
      <c r="O50" s="7"/>
      <c r="P50" s="7"/>
      <c r="Q50" s="7"/>
      <c r="R50" s="7"/>
      <c r="S50" s="8"/>
    </row>
    <row r="51" spans="1:19" ht="16.5" thickBot="1" x14ac:dyDescent="0.3">
      <c r="B51" s="109" t="s">
        <v>176</v>
      </c>
      <c r="C51" s="9"/>
      <c r="D51" s="10"/>
      <c r="E51" s="10"/>
      <c r="F51" s="10">
        <f>'3'!M88</f>
        <v>0</v>
      </c>
      <c r="G51" s="10"/>
      <c r="H51" s="105"/>
      <c r="I51" s="10">
        <f>'3'!M162</f>
        <v>0</v>
      </c>
      <c r="J51" s="16"/>
      <c r="K51" s="16"/>
      <c r="L51" s="16"/>
      <c r="M51" s="10"/>
      <c r="N51" s="10"/>
      <c r="O51" s="10"/>
      <c r="P51" s="10"/>
      <c r="Q51" s="10"/>
      <c r="R51" s="16"/>
      <c r="S51" s="11"/>
    </row>
    <row r="52" spans="1:19" ht="15.75" x14ac:dyDescent="0.25">
      <c r="M52" s="21"/>
      <c r="N52" s="21"/>
      <c r="O52" s="21"/>
      <c r="P52" s="21"/>
    </row>
    <row r="53" spans="1:19" ht="15" x14ac:dyDescent="0.2">
      <c r="A53" s="2"/>
      <c r="B53" s="108" t="s">
        <v>292</v>
      </c>
    </row>
    <row r="54" spans="1:19" ht="15" x14ac:dyDescent="0.2">
      <c r="A54" s="2"/>
      <c r="B54" s="108" t="s">
        <v>294</v>
      </c>
      <c r="K54" s="108" t="s">
        <v>290</v>
      </c>
      <c r="L54" s="41"/>
    </row>
    <row r="55" spans="1:19" ht="15" x14ac:dyDescent="0.2">
      <c r="B55" s="108" t="s">
        <v>180</v>
      </c>
      <c r="K55" s="108" t="s">
        <v>293</v>
      </c>
      <c r="L55" s="41"/>
    </row>
    <row r="56" spans="1:19" ht="15" x14ac:dyDescent="0.2">
      <c r="B56" s="108" t="s">
        <v>289</v>
      </c>
      <c r="K56" s="41"/>
    </row>
    <row r="89" spans="1:5" x14ac:dyDescent="0.2">
      <c r="E89" s="17"/>
    </row>
    <row r="96" spans="1:5" x14ac:dyDescent="0.2">
      <c r="A96" s="17"/>
      <c r="E96" s="17"/>
    </row>
    <row r="97" spans="9:10" x14ac:dyDescent="0.2">
      <c r="I97" s="15"/>
      <c r="J97" s="15"/>
    </row>
  </sheetData>
  <phoneticPr fontId="0" type="noConversion"/>
  <pageMargins left="0.78740157480314965" right="0.78740157480314965" top="0.59055118110236227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48"/>
  <sheetViews>
    <sheetView view="pageBreakPreview" zoomScale="160" zoomScaleNormal="100" zoomScaleSheetLayoutView="160" workbookViewId="0">
      <pane xSplit="1" ySplit="4" topLeftCell="B38" activePane="bottomRight" state="frozen"/>
      <selection activeCell="J30" sqref="J30"/>
      <selection pane="topRight" activeCell="J30" sqref="J30"/>
      <selection pane="bottomLeft" activeCell="J30" sqref="J30"/>
      <selection pane="bottomRight" activeCell="DJ16" sqref="DJ16:DP16"/>
    </sheetView>
  </sheetViews>
  <sheetFormatPr defaultRowHeight="12.75" x14ac:dyDescent="0.2"/>
  <cols>
    <col min="1" max="1" width="6" bestFit="1" customWidth="1"/>
    <col min="2" max="118" width="2" customWidth="1"/>
    <col min="119" max="119" width="3.85546875" customWidth="1"/>
    <col min="120" max="120" width="6.140625" customWidth="1"/>
  </cols>
  <sheetData>
    <row r="1" spans="1:137" ht="15.75" customHeight="1" x14ac:dyDescent="0.35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3" t="s">
        <v>258</v>
      </c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"/>
      <c r="DF1" s="22"/>
      <c r="DG1" s="22"/>
      <c r="DH1" s="22"/>
      <c r="DI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</row>
    <row r="2" spans="1:137" ht="15.75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4" t="s">
        <v>259</v>
      </c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"/>
      <c r="DF2" s="22"/>
      <c r="DG2" s="22"/>
      <c r="DH2" s="22"/>
      <c r="DI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</row>
    <row r="3" spans="1:137" ht="18" customHeight="1" x14ac:dyDescent="0.2"/>
    <row r="4" spans="1:137" ht="18" customHeight="1" x14ac:dyDescent="0.2">
      <c r="A4" t="s">
        <v>73</v>
      </c>
      <c r="B4" s="221">
        <v>0</v>
      </c>
      <c r="C4" s="221"/>
      <c r="D4" s="63"/>
      <c r="E4" s="63"/>
      <c r="F4" s="63"/>
      <c r="G4" s="221">
        <v>5</v>
      </c>
      <c r="H4" s="221"/>
      <c r="L4" s="221">
        <v>10</v>
      </c>
      <c r="M4" s="221"/>
      <c r="N4" s="63"/>
      <c r="O4" s="63"/>
      <c r="P4" s="63"/>
      <c r="Q4" s="221">
        <v>15</v>
      </c>
      <c r="R4" s="221"/>
      <c r="V4" s="221">
        <v>20</v>
      </c>
      <c r="W4" s="221"/>
      <c r="X4" s="63"/>
      <c r="Y4" s="63"/>
      <c r="Z4" s="63"/>
      <c r="AA4" s="221">
        <v>25</v>
      </c>
      <c r="AB4" s="221"/>
      <c r="AF4" s="221">
        <v>30</v>
      </c>
      <c r="AG4" s="221"/>
      <c r="AH4" s="63"/>
      <c r="AI4" s="63"/>
      <c r="AJ4" s="63"/>
      <c r="AK4" s="221">
        <v>35</v>
      </c>
      <c r="AL4" s="221"/>
      <c r="AP4" s="221">
        <v>40</v>
      </c>
      <c r="AQ4" s="221"/>
      <c r="AR4" s="63"/>
      <c r="AS4" s="63"/>
      <c r="AT4" s="63"/>
      <c r="AU4" s="221">
        <v>45</v>
      </c>
      <c r="AV4" s="221"/>
      <c r="AZ4" s="221">
        <v>50</v>
      </c>
      <c r="BA4" s="221"/>
      <c r="BB4" s="63"/>
      <c r="BC4" s="63"/>
      <c r="BD4" s="63"/>
      <c r="BE4" s="221">
        <v>55</v>
      </c>
      <c r="BF4" s="221"/>
      <c r="BJ4" s="221">
        <v>60</v>
      </c>
      <c r="BK4" s="221"/>
      <c r="BL4" s="63"/>
      <c r="BM4" s="63"/>
      <c r="BN4" s="63"/>
      <c r="BO4" s="221">
        <v>65</v>
      </c>
      <c r="BP4" s="221"/>
      <c r="BT4" s="221">
        <v>70</v>
      </c>
      <c r="BU4" s="221"/>
      <c r="BV4" s="63"/>
      <c r="BW4" s="63"/>
      <c r="BX4" s="63"/>
      <c r="BY4" s="221">
        <v>75</v>
      </c>
      <c r="BZ4" s="221"/>
      <c r="CD4" s="221">
        <v>80</v>
      </c>
      <c r="CE4" s="221"/>
      <c r="CF4" s="63"/>
      <c r="CG4" s="63"/>
      <c r="CH4" s="63"/>
      <c r="CI4" s="221">
        <v>85</v>
      </c>
      <c r="CJ4" s="221"/>
      <c r="CN4" s="221">
        <v>90</v>
      </c>
      <c r="CO4" s="221"/>
      <c r="CP4" s="63"/>
      <c r="CQ4" s="63"/>
      <c r="CR4" s="63"/>
      <c r="CS4" s="221">
        <v>95</v>
      </c>
      <c r="CT4" s="221"/>
      <c r="CX4" s="221">
        <v>100</v>
      </c>
      <c r="CY4" s="221"/>
      <c r="CZ4" s="63"/>
      <c r="DA4" s="63"/>
      <c r="DB4" s="63"/>
      <c r="DC4" s="221">
        <v>105</v>
      </c>
      <c r="DD4" s="221"/>
      <c r="DH4" s="221">
        <v>110</v>
      </c>
      <c r="DI4" s="221"/>
      <c r="DJ4" s="63"/>
      <c r="DK4" s="63"/>
      <c r="DL4" s="63"/>
      <c r="DM4" s="41"/>
      <c r="DN4" s="41"/>
    </row>
    <row r="5" spans="1:137" ht="18" customHeight="1" x14ac:dyDescent="0.2">
      <c r="C5" s="23"/>
      <c r="H5" s="140"/>
      <c r="M5" s="140"/>
      <c r="R5" s="140"/>
      <c r="W5" s="140"/>
      <c r="AB5" s="140"/>
      <c r="AG5" s="140"/>
      <c r="AL5" s="140"/>
      <c r="AO5" s="64"/>
      <c r="AP5" s="64"/>
      <c r="AQ5" s="141"/>
      <c r="AR5" s="64"/>
      <c r="AS5" s="64"/>
      <c r="AT5" s="64"/>
      <c r="AU5" s="64"/>
      <c r="AV5" s="141"/>
      <c r="AW5" s="64"/>
      <c r="AX5" s="64"/>
      <c r="AY5" s="64"/>
      <c r="AZ5" s="41"/>
      <c r="BA5" s="141"/>
      <c r="BB5" s="64"/>
      <c r="BC5" s="64"/>
      <c r="BD5" s="64"/>
      <c r="BE5" s="64"/>
      <c r="BF5" s="141"/>
      <c r="BG5" s="64"/>
      <c r="BH5" s="64"/>
      <c r="BI5" s="64"/>
      <c r="BJ5" s="64"/>
      <c r="BK5" s="141"/>
      <c r="BL5" s="64"/>
      <c r="BM5" s="64"/>
      <c r="BN5" s="64"/>
      <c r="BO5" s="64"/>
      <c r="BP5" s="141"/>
      <c r="BQ5" s="64"/>
      <c r="BR5" s="64"/>
      <c r="BS5" s="64"/>
      <c r="BT5" s="64"/>
      <c r="BU5" s="141"/>
      <c r="BV5" s="64"/>
      <c r="BW5" s="64"/>
      <c r="BX5" s="64"/>
      <c r="BY5" s="64"/>
      <c r="BZ5" s="141"/>
      <c r="CA5" s="64"/>
      <c r="CB5" s="64"/>
      <c r="CC5" s="64"/>
      <c r="CD5" s="64"/>
      <c r="CE5" s="141"/>
      <c r="CF5" s="64"/>
      <c r="CG5" s="64"/>
      <c r="CH5" s="64"/>
      <c r="CI5" s="64"/>
      <c r="CJ5" s="141"/>
      <c r="CK5" s="64"/>
      <c r="CL5" s="64"/>
      <c r="CM5" s="64"/>
      <c r="CN5" s="64"/>
      <c r="CO5" s="141"/>
      <c r="CP5" s="64"/>
      <c r="CQ5" s="64"/>
      <c r="CR5" s="64"/>
      <c r="CS5" s="64"/>
      <c r="CT5" s="141"/>
      <c r="CU5" s="64"/>
      <c r="CV5" s="64"/>
      <c r="CW5" s="64"/>
      <c r="CX5" s="64"/>
      <c r="CY5" s="141"/>
      <c r="CZ5" s="64"/>
      <c r="DA5" s="64"/>
      <c r="DB5" s="64"/>
      <c r="DC5" s="64"/>
      <c r="DD5" s="141"/>
      <c r="DE5" s="64"/>
      <c r="DF5" s="64"/>
      <c r="DG5" s="64"/>
      <c r="DH5" s="64"/>
      <c r="DI5" s="23"/>
      <c r="DJ5" s="261" t="s">
        <v>91</v>
      </c>
      <c r="DK5" s="261"/>
      <c r="DL5" s="261"/>
      <c r="DM5" s="261"/>
      <c r="DN5" s="261"/>
      <c r="DO5" s="261"/>
      <c r="DP5" s="261"/>
    </row>
    <row r="6" spans="1:137" ht="18" customHeight="1" x14ac:dyDescent="0.2">
      <c r="A6" s="47" t="s">
        <v>50</v>
      </c>
      <c r="B6" s="47"/>
      <c r="C6" s="150"/>
      <c r="D6" s="145"/>
      <c r="E6" s="145"/>
      <c r="F6" s="145"/>
      <c r="G6" s="145"/>
      <c r="H6" s="146"/>
      <c r="I6" s="145"/>
      <c r="J6" s="145"/>
      <c r="K6" s="145"/>
      <c r="L6" s="145"/>
      <c r="M6" s="146"/>
      <c r="N6" s="145"/>
      <c r="O6" s="145"/>
      <c r="P6" s="145"/>
      <c r="Q6" s="145"/>
      <c r="R6" s="146"/>
      <c r="S6" s="145"/>
      <c r="T6" s="71"/>
      <c r="U6" s="143"/>
      <c r="V6" s="143"/>
      <c r="W6" s="144"/>
      <c r="X6" s="143"/>
      <c r="Y6" s="143"/>
      <c r="Z6" s="143"/>
      <c r="AA6" s="143"/>
      <c r="AB6" s="144"/>
      <c r="AC6" s="143"/>
      <c r="AD6" s="143"/>
      <c r="AE6" s="143"/>
      <c r="AF6" s="143"/>
      <c r="AG6" s="144"/>
      <c r="AH6" s="143"/>
      <c r="AI6" s="143"/>
      <c r="AJ6" s="143"/>
      <c r="AK6" s="143"/>
      <c r="AL6" s="144"/>
      <c r="AM6" s="143"/>
      <c r="AN6" s="143"/>
      <c r="AO6" s="143"/>
      <c r="AP6" s="143"/>
      <c r="AQ6" s="144"/>
      <c r="AR6" s="143"/>
      <c r="AS6" s="143"/>
      <c r="AT6" s="143"/>
      <c r="AU6" s="143"/>
      <c r="AV6" s="144"/>
      <c r="AW6" s="143"/>
      <c r="AX6" s="143"/>
      <c r="AY6" s="143"/>
      <c r="AZ6" s="143"/>
      <c r="BA6" s="144"/>
      <c r="BB6" s="143"/>
      <c r="BC6" s="143"/>
      <c r="BD6" s="143"/>
      <c r="BE6" s="143"/>
      <c r="BF6" s="144"/>
      <c r="BG6" s="143"/>
      <c r="BH6" s="143"/>
      <c r="BI6" s="143"/>
      <c r="BJ6" s="143"/>
      <c r="BK6" s="144"/>
      <c r="BL6" s="143"/>
      <c r="BM6" s="148"/>
      <c r="BN6" s="148"/>
      <c r="BO6" s="148"/>
      <c r="BP6" s="147"/>
      <c r="BQ6" s="66"/>
      <c r="BR6" s="66"/>
      <c r="BS6" s="66"/>
      <c r="BT6" s="66"/>
      <c r="BU6" s="147"/>
      <c r="BV6" s="66"/>
      <c r="BW6" s="66"/>
      <c r="BX6" s="66"/>
      <c r="BY6" s="66"/>
      <c r="BZ6" s="147"/>
      <c r="CA6" s="66"/>
      <c r="CB6" s="66"/>
      <c r="CC6" s="66"/>
      <c r="CD6" s="66"/>
      <c r="CE6" s="147"/>
      <c r="CF6" s="66"/>
      <c r="CG6" s="66"/>
      <c r="CH6" s="66"/>
      <c r="CI6" s="66"/>
      <c r="CJ6" s="147"/>
      <c r="CK6" s="66"/>
      <c r="CL6" s="66"/>
      <c r="CM6" s="66"/>
      <c r="CN6" s="66"/>
      <c r="CO6" s="147"/>
      <c r="CP6" s="66"/>
      <c r="CQ6" s="66"/>
      <c r="CR6" s="66"/>
      <c r="CS6" s="66"/>
      <c r="CT6" s="147"/>
      <c r="CU6" s="66"/>
      <c r="CV6" s="66"/>
      <c r="CW6" s="66"/>
      <c r="CX6" s="66"/>
      <c r="CY6" s="147"/>
      <c r="CZ6" s="66"/>
      <c r="DA6" s="66"/>
      <c r="DB6" s="66"/>
      <c r="DC6" s="66"/>
      <c r="DD6" s="147"/>
      <c r="DE6" s="66"/>
      <c r="DF6" s="66"/>
      <c r="DG6" s="66"/>
      <c r="DH6" s="66"/>
      <c r="DI6" s="23"/>
      <c r="DJ6" s="262" t="s">
        <v>85</v>
      </c>
      <c r="DK6" s="262"/>
      <c r="DL6" s="262"/>
      <c r="DM6" s="262"/>
      <c r="DN6" s="262"/>
      <c r="DO6" s="262"/>
      <c r="DP6" s="262"/>
    </row>
    <row r="7" spans="1:137" ht="18" customHeight="1" x14ac:dyDescent="0.2">
      <c r="C7" s="23"/>
      <c r="H7" s="140"/>
      <c r="M7" s="140"/>
      <c r="R7" s="140"/>
      <c r="W7" s="140"/>
      <c r="AB7" s="140"/>
      <c r="AG7" s="140"/>
      <c r="AL7" s="140"/>
      <c r="AO7" s="64"/>
      <c r="AP7" s="64"/>
      <c r="AQ7" s="141"/>
      <c r="AR7" s="64"/>
      <c r="AS7" s="64"/>
      <c r="AT7" s="64"/>
      <c r="AU7" s="64"/>
      <c r="AV7" s="141"/>
      <c r="AW7" s="64"/>
      <c r="AX7" s="64"/>
      <c r="AY7" s="64"/>
      <c r="AZ7" s="41"/>
      <c r="BA7" s="141"/>
      <c r="BB7" s="64"/>
      <c r="BC7" s="64"/>
      <c r="BD7" s="64"/>
      <c r="BE7" s="64"/>
      <c r="BF7" s="141"/>
      <c r="BG7" s="64"/>
      <c r="BH7" s="64"/>
      <c r="BI7" s="64"/>
      <c r="BJ7" s="64"/>
      <c r="BK7" s="141"/>
      <c r="BL7" s="64"/>
      <c r="BM7" s="64"/>
      <c r="BN7" s="64"/>
      <c r="BO7" s="64"/>
      <c r="BP7" s="141"/>
      <c r="BQ7" s="64"/>
      <c r="BR7" s="64"/>
      <c r="BS7" s="64"/>
      <c r="BT7" s="64"/>
      <c r="BU7" s="141"/>
      <c r="BV7" s="64"/>
      <c r="BW7" s="64"/>
      <c r="BX7" s="64"/>
      <c r="BY7" s="64"/>
      <c r="BZ7" s="141"/>
      <c r="CA7" s="64"/>
      <c r="CB7" s="64"/>
      <c r="CC7" s="64"/>
      <c r="CD7" s="64"/>
      <c r="CE7" s="141"/>
      <c r="CF7" s="64"/>
      <c r="CG7" s="64"/>
      <c r="CH7" s="64"/>
      <c r="CI7" s="64"/>
      <c r="CJ7" s="141"/>
      <c r="CK7" s="64"/>
      <c r="CL7" s="64"/>
      <c r="CM7" s="64"/>
      <c r="CN7" s="64"/>
      <c r="CO7" s="141"/>
      <c r="CP7" s="64"/>
      <c r="CQ7" s="64"/>
      <c r="CR7" s="64"/>
      <c r="CS7" s="64"/>
      <c r="CT7" s="141"/>
      <c r="CU7" s="64"/>
      <c r="CV7" s="64"/>
      <c r="CW7" s="64"/>
      <c r="CX7" s="64"/>
      <c r="CY7" s="141"/>
      <c r="CZ7" s="64"/>
      <c r="DA7" s="64"/>
      <c r="DB7" s="64"/>
      <c r="DC7" s="64"/>
      <c r="DD7" s="141"/>
      <c r="DE7" s="64"/>
      <c r="DF7" s="64"/>
      <c r="DG7" s="64"/>
      <c r="DH7" s="64"/>
      <c r="DI7" s="23"/>
      <c r="DJ7" s="87"/>
    </row>
    <row r="8" spans="1:137" ht="18" customHeight="1" x14ac:dyDescent="0.2">
      <c r="A8" s="47" t="s">
        <v>51</v>
      </c>
      <c r="B8" s="47"/>
      <c r="C8" s="150"/>
      <c r="D8" s="145"/>
      <c r="E8" s="145"/>
      <c r="F8" s="145"/>
      <c r="G8" s="145"/>
      <c r="H8" s="146"/>
      <c r="I8" s="145"/>
      <c r="J8" s="145"/>
      <c r="K8" s="145"/>
      <c r="L8" s="145"/>
      <c r="M8" s="146"/>
      <c r="N8" s="145"/>
      <c r="O8" s="145"/>
      <c r="P8" s="145"/>
      <c r="Q8" s="145"/>
      <c r="R8" s="146"/>
      <c r="S8" s="145"/>
      <c r="T8" s="145"/>
      <c r="U8" s="145"/>
      <c r="V8" s="151"/>
      <c r="W8" s="146"/>
      <c r="X8" s="145"/>
      <c r="Y8" s="145"/>
      <c r="Z8" s="145"/>
      <c r="AA8" s="145"/>
      <c r="AB8" s="146"/>
      <c r="AC8" s="145"/>
      <c r="AD8" s="145"/>
      <c r="AE8" s="145"/>
      <c r="AF8" s="145"/>
      <c r="AG8" s="146"/>
      <c r="AH8" s="145"/>
      <c r="AI8" s="145"/>
      <c r="AJ8" s="145"/>
      <c r="AK8" s="145"/>
      <c r="AL8" s="146"/>
      <c r="AM8" s="145"/>
      <c r="AN8" s="145"/>
      <c r="AO8" s="145"/>
      <c r="AP8" s="145"/>
      <c r="AQ8" s="146"/>
      <c r="AR8" s="71"/>
      <c r="AS8" s="143"/>
      <c r="AT8" s="143"/>
      <c r="AU8" s="143"/>
      <c r="AV8" s="144"/>
      <c r="AW8" s="143"/>
      <c r="AX8" s="143"/>
      <c r="AY8" s="143"/>
      <c r="AZ8" s="143"/>
      <c r="BA8" s="144"/>
      <c r="BB8" s="143"/>
      <c r="BC8" s="143"/>
      <c r="BD8" s="143"/>
      <c r="BE8" s="143"/>
      <c r="BF8" s="144"/>
      <c r="BG8" s="143"/>
      <c r="BH8" s="143"/>
      <c r="BI8" s="143"/>
      <c r="BJ8" s="143"/>
      <c r="BK8" s="144"/>
      <c r="BL8" s="143"/>
      <c r="BM8" s="143"/>
      <c r="BN8" s="143"/>
      <c r="BO8" s="143"/>
      <c r="BP8" s="144"/>
      <c r="BQ8" s="148"/>
      <c r="BR8" s="148"/>
      <c r="BS8" s="148"/>
      <c r="BT8" s="66"/>
      <c r="BU8" s="147"/>
      <c r="BV8" s="66"/>
      <c r="BW8" s="66"/>
      <c r="BX8" s="66"/>
      <c r="BY8" s="66"/>
      <c r="BZ8" s="147"/>
      <c r="CA8" s="66"/>
      <c r="CB8" s="66"/>
      <c r="CC8" s="66"/>
      <c r="CD8" s="66"/>
      <c r="CE8" s="147"/>
      <c r="CF8" s="66"/>
      <c r="CG8" s="66"/>
      <c r="CH8" s="66"/>
      <c r="CI8" s="66"/>
      <c r="CJ8" s="147"/>
      <c r="CK8" s="66"/>
      <c r="CL8" s="66"/>
      <c r="CM8" s="66"/>
      <c r="CN8" s="66"/>
      <c r="CO8" s="147"/>
      <c r="CP8" s="66"/>
      <c r="CQ8" s="66"/>
      <c r="CR8" s="66"/>
      <c r="CS8" s="66"/>
      <c r="CT8" s="147"/>
      <c r="CU8" s="66"/>
      <c r="CV8" s="66"/>
      <c r="CW8" s="66"/>
      <c r="CX8" s="66"/>
      <c r="CY8" s="147"/>
      <c r="CZ8" s="66"/>
      <c r="DA8" s="66"/>
      <c r="DB8" s="66"/>
      <c r="DC8" s="66"/>
      <c r="DD8" s="147"/>
      <c r="DE8" s="66"/>
      <c r="DF8" s="66"/>
      <c r="DG8" s="66"/>
      <c r="DH8" s="66"/>
      <c r="DI8" s="23"/>
      <c r="DJ8" t="s">
        <v>260</v>
      </c>
      <c r="DM8" s="41"/>
    </row>
    <row r="9" spans="1:137" s="41" customFormat="1" ht="18" customHeight="1" x14ac:dyDescent="0.2">
      <c r="C9" s="68"/>
      <c r="H9" s="149"/>
      <c r="M9" s="149"/>
      <c r="R9" s="149"/>
      <c r="W9" s="149"/>
      <c r="AB9" s="149"/>
      <c r="AG9" s="149"/>
      <c r="AL9" s="149"/>
      <c r="AQ9" s="149"/>
      <c r="AV9" s="149"/>
      <c r="AZ9"/>
      <c r="BA9" s="149"/>
      <c r="BF9" s="149"/>
      <c r="BK9" s="149"/>
      <c r="BP9" s="149"/>
      <c r="BU9" s="149"/>
      <c r="BZ9" s="149"/>
      <c r="CE9" s="140"/>
      <c r="CF9"/>
      <c r="CG9"/>
      <c r="CH9"/>
      <c r="CI9"/>
      <c r="CJ9" s="140"/>
      <c r="CK9"/>
      <c r="CL9"/>
      <c r="CM9"/>
      <c r="CN9"/>
      <c r="CO9" s="140"/>
      <c r="CP9"/>
      <c r="CQ9"/>
      <c r="CR9"/>
      <c r="CS9"/>
      <c r="CT9" s="140"/>
      <c r="CU9"/>
      <c r="CV9"/>
      <c r="CW9"/>
      <c r="CX9"/>
      <c r="CY9" s="140"/>
      <c r="CZ9"/>
      <c r="DA9"/>
      <c r="DB9"/>
      <c r="DC9"/>
      <c r="DD9" s="140"/>
      <c r="DE9"/>
      <c r="DF9" s="12"/>
      <c r="DG9" s="12"/>
      <c r="DH9"/>
      <c r="DI9" s="69"/>
      <c r="DM9"/>
    </row>
    <row r="10" spans="1:137" ht="18" customHeight="1" x14ac:dyDescent="0.2">
      <c r="A10" s="47" t="s">
        <v>52</v>
      </c>
      <c r="B10" s="47"/>
      <c r="C10" s="150"/>
      <c r="D10" s="145"/>
      <c r="E10" s="145"/>
      <c r="F10" s="145"/>
      <c r="G10" s="145"/>
      <c r="H10" s="146"/>
      <c r="I10" s="145"/>
      <c r="J10" s="145"/>
      <c r="K10" s="145"/>
      <c r="L10" s="145"/>
      <c r="M10" s="146"/>
      <c r="N10" s="145"/>
      <c r="O10" s="145"/>
      <c r="P10" s="145"/>
      <c r="Q10" s="145"/>
      <c r="R10" s="146"/>
      <c r="S10" s="145"/>
      <c r="T10" s="145"/>
      <c r="U10" s="145"/>
      <c r="V10" s="151"/>
      <c r="W10" s="146"/>
      <c r="X10" s="145"/>
      <c r="Y10" s="145"/>
      <c r="Z10" s="145"/>
      <c r="AA10" s="145"/>
      <c r="AB10" s="146"/>
      <c r="AC10" s="145"/>
      <c r="AD10" s="145"/>
      <c r="AE10" s="145"/>
      <c r="AF10" s="145"/>
      <c r="AG10" s="146"/>
      <c r="AH10" s="145"/>
      <c r="AI10" s="145"/>
      <c r="AJ10" s="145"/>
      <c r="AK10" s="145"/>
      <c r="AL10" s="146"/>
      <c r="AM10" s="152"/>
      <c r="AN10" s="152"/>
      <c r="AO10" s="145"/>
      <c r="AP10" s="145"/>
      <c r="AQ10" s="146"/>
      <c r="AR10" s="145"/>
      <c r="AS10" s="66"/>
      <c r="AT10" s="66"/>
      <c r="AU10" s="145"/>
      <c r="AV10" s="146"/>
      <c r="AW10" s="145"/>
      <c r="AX10" s="66"/>
      <c r="AY10" s="66"/>
      <c r="AZ10" s="66"/>
      <c r="BA10" s="147"/>
      <c r="BB10" s="66"/>
      <c r="BC10" s="66"/>
      <c r="BD10" s="66"/>
      <c r="BE10" s="66"/>
      <c r="BF10" s="147"/>
      <c r="BG10" s="66"/>
      <c r="BH10" s="66"/>
      <c r="BI10" s="66"/>
      <c r="BJ10" s="66"/>
      <c r="BK10" s="147"/>
      <c r="BL10" s="66"/>
      <c r="BM10" s="66"/>
      <c r="BN10" s="66"/>
      <c r="BO10" s="66"/>
      <c r="BP10" s="147"/>
      <c r="BQ10" s="66"/>
      <c r="BR10" s="66"/>
      <c r="BS10" s="66"/>
      <c r="BT10" s="71"/>
      <c r="BU10" s="144"/>
      <c r="BV10" s="143"/>
      <c r="BW10" s="143"/>
      <c r="BX10" s="143"/>
      <c r="BY10" s="143"/>
      <c r="BZ10" s="144"/>
      <c r="CA10" s="143"/>
      <c r="CB10" s="143"/>
      <c r="CC10" s="143"/>
      <c r="CD10" s="143"/>
      <c r="CE10" s="144"/>
      <c r="CF10" s="143"/>
      <c r="CG10" s="143"/>
      <c r="CH10" s="143"/>
      <c r="CI10" s="143"/>
      <c r="CJ10" s="144"/>
      <c r="CK10" s="143"/>
      <c r="CL10" s="143"/>
      <c r="CM10" s="143"/>
      <c r="CN10" s="143"/>
      <c r="CO10" s="154"/>
      <c r="CP10" s="148"/>
      <c r="CQ10" s="148"/>
      <c r="CR10" s="66"/>
      <c r="CS10" s="66"/>
      <c r="CT10" s="147"/>
      <c r="CU10" s="66"/>
      <c r="CV10" s="66"/>
      <c r="CW10" s="66"/>
      <c r="CX10" s="66"/>
      <c r="CY10" s="147"/>
      <c r="CZ10" s="66"/>
      <c r="DA10" s="66"/>
      <c r="DB10" s="66"/>
      <c r="DC10" s="66"/>
      <c r="DD10" s="147"/>
      <c r="DE10" s="66"/>
      <c r="DF10" s="66"/>
      <c r="DG10" s="66"/>
      <c r="DH10" s="66"/>
      <c r="DI10" s="23"/>
      <c r="DJ10" t="s">
        <v>261</v>
      </c>
      <c r="DM10" s="41"/>
    </row>
    <row r="11" spans="1:137" s="41" customFormat="1" ht="18" customHeight="1" x14ac:dyDescent="0.2">
      <c r="C11" s="68"/>
      <c r="H11" s="149"/>
      <c r="M11" s="149"/>
      <c r="R11" s="149"/>
      <c r="W11" s="149"/>
      <c r="AB11" s="149"/>
      <c r="AG11" s="149"/>
      <c r="AL11" s="149"/>
      <c r="AQ11" s="149"/>
      <c r="AV11" s="149"/>
      <c r="AZ11"/>
      <c r="BA11" s="149"/>
      <c r="BF11" s="149"/>
      <c r="BK11" s="149"/>
      <c r="BP11" s="149"/>
      <c r="BU11" s="149"/>
      <c r="BZ11" s="149"/>
      <c r="CE11" s="140"/>
      <c r="CF11"/>
      <c r="CG11"/>
      <c r="CH11"/>
      <c r="CI11"/>
      <c r="CJ11" s="140"/>
      <c r="CK11"/>
      <c r="CL11"/>
      <c r="CM11"/>
      <c r="CN11"/>
      <c r="CO11" s="140"/>
      <c r="CT11" s="149"/>
      <c r="CV11"/>
      <c r="CW11"/>
      <c r="CX11"/>
      <c r="CY11" s="140"/>
      <c r="CZ11"/>
      <c r="DA11"/>
      <c r="DB11"/>
      <c r="DC11"/>
      <c r="DD11" s="140"/>
      <c r="DE11"/>
      <c r="DF11" s="12"/>
      <c r="DG11" s="12"/>
      <c r="DH11"/>
      <c r="DI11" s="69"/>
      <c r="DM11"/>
    </row>
    <row r="12" spans="1:137" ht="18" customHeight="1" x14ac:dyDescent="0.2">
      <c r="A12" s="47" t="s">
        <v>53</v>
      </c>
      <c r="B12" s="47"/>
      <c r="C12" s="150"/>
      <c r="D12" s="145"/>
      <c r="E12" s="145"/>
      <c r="F12" s="145"/>
      <c r="G12" s="145"/>
      <c r="H12" s="146"/>
      <c r="I12" s="145"/>
      <c r="J12" s="145"/>
      <c r="K12" s="145"/>
      <c r="L12" s="145"/>
      <c r="M12" s="146"/>
      <c r="N12" s="145"/>
      <c r="O12" s="145"/>
      <c r="P12" s="145"/>
      <c r="Q12" s="145"/>
      <c r="R12" s="146"/>
      <c r="S12" s="145"/>
      <c r="T12" s="145"/>
      <c r="U12" s="145"/>
      <c r="V12" s="151"/>
      <c r="W12" s="146"/>
      <c r="X12" s="145"/>
      <c r="Y12" s="145"/>
      <c r="Z12" s="145"/>
      <c r="AA12" s="145"/>
      <c r="AB12" s="146"/>
      <c r="AC12" s="145"/>
      <c r="AD12" s="145"/>
      <c r="AE12" s="145"/>
      <c r="AF12" s="145"/>
      <c r="AG12" s="146"/>
      <c r="AH12" s="145"/>
      <c r="AI12" s="145"/>
      <c r="AJ12" s="145"/>
      <c r="AK12" s="145"/>
      <c r="AL12" s="146"/>
      <c r="AM12" s="152"/>
      <c r="AN12" s="152"/>
      <c r="AO12" s="145"/>
      <c r="AP12" s="145"/>
      <c r="AQ12" s="146"/>
      <c r="AR12" s="145"/>
      <c r="AS12" s="66"/>
      <c r="AT12" s="66"/>
      <c r="AU12" s="145"/>
      <c r="AV12" s="146"/>
      <c r="AW12" s="145"/>
      <c r="AX12" s="66"/>
      <c r="AY12" s="66"/>
      <c r="AZ12" s="66"/>
      <c r="BA12" s="147"/>
      <c r="BB12" s="66"/>
      <c r="BC12" s="66"/>
      <c r="BD12" s="66"/>
      <c r="BE12" s="66"/>
      <c r="BF12" s="147"/>
      <c r="BG12" s="66"/>
      <c r="BH12" s="66"/>
      <c r="BI12" s="66"/>
      <c r="BJ12" s="66"/>
      <c r="BK12" s="147"/>
      <c r="BL12" s="66"/>
      <c r="BM12" s="66"/>
      <c r="BN12" s="66"/>
      <c r="BO12" s="66"/>
      <c r="BP12" s="147"/>
      <c r="BQ12" s="66"/>
      <c r="BR12" s="66"/>
      <c r="BS12" s="66"/>
      <c r="BT12" s="71"/>
      <c r="BU12" s="144"/>
      <c r="BV12" s="143"/>
      <c r="BW12" s="143"/>
      <c r="BX12" s="143"/>
      <c r="BY12" s="143"/>
      <c r="BZ12" s="144"/>
      <c r="CA12" s="143"/>
      <c r="CB12" s="143"/>
      <c r="CC12" s="143"/>
      <c r="CD12" s="143"/>
      <c r="CE12" s="144"/>
      <c r="CF12" s="143"/>
      <c r="CG12" s="143"/>
      <c r="CH12" s="143"/>
      <c r="CI12" s="143"/>
      <c r="CJ12" s="144"/>
      <c r="CK12" s="143"/>
      <c r="CL12" s="143"/>
      <c r="CM12" s="143"/>
      <c r="CN12" s="143"/>
      <c r="CO12" s="154"/>
      <c r="CP12" s="148"/>
      <c r="CQ12" s="148"/>
      <c r="CR12" s="66"/>
      <c r="CS12" s="66"/>
      <c r="CT12" s="147"/>
      <c r="CU12" s="66"/>
      <c r="CV12" s="66"/>
      <c r="CW12" s="66"/>
      <c r="CX12" s="66"/>
      <c r="CY12" s="147"/>
      <c r="CZ12" s="66"/>
      <c r="DA12" s="66"/>
      <c r="DB12" s="66"/>
      <c r="DC12" s="66"/>
      <c r="DD12" s="147"/>
      <c r="DE12" s="66"/>
      <c r="DF12" s="66"/>
      <c r="DG12" s="66"/>
      <c r="DH12" s="66"/>
      <c r="DI12" s="23"/>
      <c r="DJ12" t="s">
        <v>262</v>
      </c>
      <c r="DM12" s="41"/>
    </row>
    <row r="13" spans="1:137" s="41" customFormat="1" ht="18" customHeight="1" x14ac:dyDescent="0.2">
      <c r="C13" s="68"/>
      <c r="H13" s="149"/>
      <c r="M13" s="149"/>
      <c r="R13" s="149"/>
      <c r="W13" s="149"/>
      <c r="AB13" s="149"/>
      <c r="AG13" s="149"/>
      <c r="AL13" s="149"/>
      <c r="AQ13" s="149"/>
      <c r="AV13" s="149"/>
      <c r="AZ13"/>
      <c r="BA13" s="149"/>
      <c r="BF13" s="149"/>
      <c r="BK13" s="149"/>
      <c r="BP13" s="149"/>
      <c r="BU13" s="149"/>
      <c r="BZ13" s="149"/>
      <c r="CE13" s="149"/>
      <c r="CJ13" s="149"/>
      <c r="CO13" s="149"/>
      <c r="CT13" s="149"/>
      <c r="CY13" s="149"/>
      <c r="DD13" s="149"/>
      <c r="DI13" s="69"/>
      <c r="DM13"/>
    </row>
    <row r="14" spans="1:137" ht="18" customHeight="1" x14ac:dyDescent="0.2">
      <c r="A14" s="47" t="s">
        <v>54</v>
      </c>
      <c r="B14" s="47"/>
      <c r="C14" s="150"/>
      <c r="D14" s="145"/>
      <c r="E14" s="145"/>
      <c r="F14" s="145"/>
      <c r="G14" s="145"/>
      <c r="H14" s="146"/>
      <c r="I14" s="145"/>
      <c r="J14" s="145"/>
      <c r="K14" s="145"/>
      <c r="L14" s="145"/>
      <c r="M14" s="146"/>
      <c r="N14" s="145"/>
      <c r="O14" s="145"/>
      <c r="P14" s="145"/>
      <c r="Q14" s="145"/>
      <c r="R14" s="146"/>
      <c r="S14" s="145"/>
      <c r="T14" s="145"/>
      <c r="U14" s="145"/>
      <c r="V14" s="151"/>
      <c r="W14" s="146"/>
      <c r="X14" s="145"/>
      <c r="Y14" s="145"/>
      <c r="Z14" s="145"/>
      <c r="AA14" s="145"/>
      <c r="AB14" s="146"/>
      <c r="AC14" s="145"/>
      <c r="AD14" s="145"/>
      <c r="AE14" s="145"/>
      <c r="AF14" s="145"/>
      <c r="AG14" s="146"/>
      <c r="AH14" s="145"/>
      <c r="AI14" s="145"/>
      <c r="AJ14" s="145"/>
      <c r="AK14" s="145"/>
      <c r="AL14" s="146"/>
      <c r="AM14" s="145"/>
      <c r="AN14" s="145"/>
      <c r="AO14" s="145"/>
      <c r="AP14" s="145"/>
      <c r="AQ14" s="146"/>
      <c r="AR14" s="66"/>
      <c r="AS14" s="66"/>
      <c r="AT14" s="66"/>
      <c r="AU14" s="145"/>
      <c r="AV14" s="146"/>
      <c r="AW14" s="66"/>
      <c r="AX14" s="66"/>
      <c r="AY14" s="66"/>
      <c r="AZ14" s="66"/>
      <c r="BA14" s="147"/>
      <c r="BB14" s="66"/>
      <c r="BC14" s="66"/>
      <c r="BD14" s="66"/>
      <c r="BE14" s="66"/>
      <c r="BF14" s="147"/>
      <c r="BG14" s="66"/>
      <c r="BH14" s="66"/>
      <c r="BI14" s="66"/>
      <c r="BJ14" s="66"/>
      <c r="BK14" s="147"/>
      <c r="BL14" s="66"/>
      <c r="BM14" s="66"/>
      <c r="BN14" s="66"/>
      <c r="BO14" s="66"/>
      <c r="BP14" s="147"/>
      <c r="BQ14" s="66"/>
      <c r="BR14" s="66"/>
      <c r="BS14" s="66"/>
      <c r="BT14" s="66"/>
      <c r="BU14" s="147"/>
      <c r="BV14" s="66"/>
      <c r="BW14" s="66"/>
      <c r="BX14" s="66"/>
      <c r="BY14" s="66"/>
      <c r="BZ14" s="147"/>
      <c r="CA14" s="66"/>
      <c r="CB14" s="66"/>
      <c r="CC14" s="66"/>
      <c r="CD14" s="66"/>
      <c r="CE14" s="147"/>
      <c r="CF14" s="66"/>
      <c r="CG14" s="66"/>
      <c r="CH14" s="66"/>
      <c r="CI14" s="66"/>
      <c r="CJ14" s="147"/>
      <c r="CK14" s="66"/>
      <c r="CL14" s="66"/>
      <c r="CM14" s="66"/>
      <c r="CN14" s="66"/>
      <c r="CO14" s="147"/>
      <c r="CP14" s="66"/>
      <c r="CQ14" s="66"/>
      <c r="CR14" s="71"/>
      <c r="CS14" s="143"/>
      <c r="CT14" s="144"/>
      <c r="CU14" s="143"/>
      <c r="CV14" s="143"/>
      <c r="CW14" s="143"/>
      <c r="CX14" s="143"/>
      <c r="CY14" s="144"/>
      <c r="CZ14" s="143"/>
      <c r="DA14" s="143"/>
      <c r="DB14" s="143"/>
      <c r="DC14" s="143"/>
      <c r="DD14" s="144"/>
      <c r="DE14" s="148"/>
      <c r="DF14" s="148"/>
      <c r="DG14" s="148"/>
      <c r="DH14" s="66"/>
      <c r="DI14" s="23"/>
      <c r="DJ14" t="s">
        <v>263</v>
      </c>
    </row>
    <row r="15" spans="1:137" s="41" customFormat="1" ht="18" customHeight="1" x14ac:dyDescent="0.2">
      <c r="C15" s="68"/>
      <c r="H15" s="149"/>
      <c r="M15" s="149"/>
      <c r="R15" s="149"/>
      <c r="W15" s="149"/>
      <c r="AB15" s="149"/>
      <c r="AG15" s="149"/>
      <c r="AL15" s="149"/>
      <c r="AQ15" s="149"/>
      <c r="AV15" s="149"/>
      <c r="BA15" s="149"/>
      <c r="BF15" s="149"/>
      <c r="BK15" s="149"/>
      <c r="BP15" s="149"/>
      <c r="BU15" s="149"/>
      <c r="BZ15" s="149"/>
      <c r="CE15" s="149"/>
      <c r="CJ15" s="149"/>
      <c r="CO15" s="149"/>
      <c r="CT15" s="149"/>
      <c r="CY15" s="149"/>
      <c r="DD15" s="149"/>
      <c r="DI15" s="69"/>
      <c r="DM15"/>
    </row>
    <row r="16" spans="1:137" ht="18" customHeight="1" x14ac:dyDescent="0.2">
      <c r="A16" s="47" t="s">
        <v>55</v>
      </c>
      <c r="B16" s="47"/>
      <c r="C16" s="142"/>
      <c r="D16" s="143"/>
      <c r="E16" s="143"/>
      <c r="F16" s="143"/>
      <c r="G16" s="143"/>
      <c r="H16" s="144"/>
      <c r="I16" s="143"/>
      <c r="J16" s="143"/>
      <c r="K16" s="143"/>
      <c r="L16" s="143"/>
      <c r="M16" s="144"/>
      <c r="N16" s="143"/>
      <c r="O16" s="143"/>
      <c r="P16" s="143"/>
      <c r="Q16" s="143"/>
      <c r="R16" s="144"/>
      <c r="S16" s="143"/>
      <c r="T16" s="143"/>
      <c r="U16" s="143"/>
      <c r="V16" s="143"/>
      <c r="W16" s="144"/>
      <c r="X16" s="143"/>
      <c r="Y16" s="143"/>
      <c r="Z16" s="143"/>
      <c r="AA16" s="143"/>
      <c r="AB16" s="144"/>
      <c r="AC16" s="143"/>
      <c r="AD16" s="143"/>
      <c r="AE16" s="143"/>
      <c r="AF16" s="143"/>
      <c r="AG16" s="144"/>
      <c r="AH16" s="143"/>
      <c r="AI16" s="143"/>
      <c r="AJ16" s="143"/>
      <c r="AK16" s="143"/>
      <c r="AL16" s="144"/>
      <c r="AM16" s="143"/>
      <c r="AN16" s="143"/>
      <c r="AO16" s="143"/>
      <c r="AP16" s="148"/>
      <c r="AQ16" s="154"/>
      <c r="AR16" s="148"/>
      <c r="AS16" s="66"/>
      <c r="AT16" s="66"/>
      <c r="AU16" s="145"/>
      <c r="AV16" s="146"/>
      <c r="AW16" s="66"/>
      <c r="AX16" s="66"/>
      <c r="AY16" s="66"/>
      <c r="AZ16" s="66"/>
      <c r="BA16" s="147"/>
      <c r="BB16" s="66"/>
      <c r="BC16" s="66"/>
      <c r="BD16" s="66"/>
      <c r="BE16" s="66"/>
      <c r="BF16" s="147"/>
      <c r="BG16" s="66"/>
      <c r="BH16" s="66"/>
      <c r="BI16" s="66"/>
      <c r="BJ16" s="66"/>
      <c r="BK16" s="147"/>
      <c r="BL16" s="66"/>
      <c r="BM16" s="66"/>
      <c r="BN16" s="66"/>
      <c r="BO16" s="66"/>
      <c r="BP16" s="147"/>
      <c r="BQ16" s="66"/>
      <c r="BR16" s="66"/>
      <c r="BS16" s="66"/>
      <c r="BT16" s="66"/>
      <c r="BU16" s="147"/>
      <c r="BV16" s="66"/>
      <c r="BW16" s="66"/>
      <c r="BX16" s="66"/>
      <c r="BY16" s="66"/>
      <c r="BZ16" s="147"/>
      <c r="CA16" s="66"/>
      <c r="CB16" s="66"/>
      <c r="CC16" s="66"/>
      <c r="CD16" s="66"/>
      <c r="CE16" s="147"/>
      <c r="CF16" s="66"/>
      <c r="CG16" s="66"/>
      <c r="CH16" s="66"/>
      <c r="CI16" s="66"/>
      <c r="CJ16" s="147"/>
      <c r="CK16" s="66"/>
      <c r="CL16" s="66"/>
      <c r="CM16" s="66"/>
      <c r="CN16" s="66"/>
      <c r="CO16" s="147"/>
      <c r="CP16" s="66"/>
      <c r="CQ16" s="66"/>
      <c r="CR16" s="66"/>
      <c r="CS16" s="66"/>
      <c r="CT16" s="147"/>
      <c r="CU16" s="66"/>
      <c r="CV16" s="66"/>
      <c r="CW16" s="66"/>
      <c r="CX16" s="66"/>
      <c r="CY16" s="147"/>
      <c r="CZ16" s="66"/>
      <c r="DA16" s="66"/>
      <c r="DB16" s="66"/>
      <c r="DC16" s="66"/>
      <c r="DD16" s="147"/>
      <c r="DE16" s="66"/>
      <c r="DF16" s="66"/>
      <c r="DG16" s="66"/>
      <c r="DH16" s="71"/>
      <c r="DI16" s="23"/>
      <c r="DJ16" s="262" t="s">
        <v>86</v>
      </c>
      <c r="DK16" s="262"/>
      <c r="DL16" s="262"/>
      <c r="DM16" s="262"/>
      <c r="DN16" s="262"/>
      <c r="DO16" s="262"/>
      <c r="DP16" s="262"/>
    </row>
    <row r="17" spans="1:117" s="41" customFormat="1" ht="18" customHeight="1" x14ac:dyDescent="0.2">
      <c r="C17" s="68"/>
      <c r="H17" s="149"/>
      <c r="M17" s="149"/>
      <c r="R17" s="149"/>
      <c r="W17" s="149"/>
      <c r="AB17" s="149"/>
      <c r="AG17" s="149"/>
      <c r="AL17" s="149"/>
      <c r="AQ17" s="149"/>
      <c r="AV17" s="149"/>
      <c r="BA17" s="149"/>
      <c r="BF17" s="149"/>
      <c r="BK17" s="149"/>
      <c r="BP17" s="149"/>
      <c r="BU17" s="149"/>
      <c r="BZ17" s="149"/>
      <c r="CE17" s="149"/>
      <c r="CJ17" s="149"/>
      <c r="CO17" s="149"/>
      <c r="CT17" s="149"/>
      <c r="CY17" s="149"/>
      <c r="DD17" s="149"/>
      <c r="DI17" s="69"/>
      <c r="DM17"/>
    </row>
    <row r="18" spans="1:117" ht="18" customHeight="1" x14ac:dyDescent="0.2">
      <c r="A18" s="47" t="s">
        <v>177</v>
      </c>
      <c r="B18" s="47"/>
      <c r="C18" s="142"/>
      <c r="D18" s="143"/>
      <c r="E18" s="143"/>
      <c r="F18" s="143"/>
      <c r="G18" s="143"/>
      <c r="H18" s="144"/>
      <c r="I18" s="143"/>
      <c r="J18" s="143"/>
      <c r="K18" s="143"/>
      <c r="L18" s="143"/>
      <c r="M18" s="144"/>
      <c r="N18" s="143"/>
      <c r="O18" s="148"/>
      <c r="P18" s="148"/>
      <c r="Q18" s="148"/>
      <c r="R18" s="146"/>
      <c r="S18" s="145"/>
      <c r="T18" s="145"/>
      <c r="U18" s="145"/>
      <c r="V18" s="151"/>
      <c r="W18" s="146"/>
      <c r="X18" s="145"/>
      <c r="Y18" s="145"/>
      <c r="Z18" s="145"/>
      <c r="AA18" s="145"/>
      <c r="AB18" s="146"/>
      <c r="AC18" s="145"/>
      <c r="AD18" s="145"/>
      <c r="AE18" s="145"/>
      <c r="AF18" s="145"/>
      <c r="AG18" s="146"/>
      <c r="AH18" s="145"/>
      <c r="AI18" s="145"/>
      <c r="AJ18" s="145"/>
      <c r="AK18" s="145"/>
      <c r="AL18" s="146"/>
      <c r="AM18" s="66"/>
      <c r="AN18" s="66"/>
      <c r="AO18" s="66"/>
      <c r="AP18" s="66"/>
      <c r="AQ18" s="147"/>
      <c r="AR18" s="66"/>
      <c r="AS18" s="66"/>
      <c r="AT18" s="66"/>
      <c r="AU18" s="66"/>
      <c r="AV18" s="147"/>
      <c r="AW18" s="66"/>
      <c r="AX18" s="66"/>
      <c r="AY18" s="66"/>
      <c r="AZ18" s="66"/>
      <c r="BA18" s="147"/>
      <c r="BB18" s="66"/>
      <c r="BC18" s="66"/>
      <c r="BD18" s="66"/>
      <c r="BE18" s="66"/>
      <c r="BF18" s="147"/>
      <c r="BG18" s="66"/>
      <c r="BH18" s="66"/>
      <c r="BI18" s="66"/>
      <c r="BJ18" s="66"/>
      <c r="BK18" s="147"/>
      <c r="BL18" s="66"/>
      <c r="BM18" s="66"/>
      <c r="BN18" s="66"/>
      <c r="BO18" s="66"/>
      <c r="BP18" s="147"/>
      <c r="BQ18" s="66"/>
      <c r="BR18" s="66"/>
      <c r="BS18" s="66"/>
      <c r="BT18" s="66"/>
      <c r="BU18" s="147"/>
      <c r="BV18" s="66"/>
      <c r="BW18" s="66"/>
      <c r="BX18" s="66"/>
      <c r="BY18" s="66"/>
      <c r="BZ18" s="147"/>
      <c r="CA18" s="66"/>
      <c r="CB18" s="66"/>
      <c r="CC18" s="66"/>
      <c r="CD18" s="66"/>
      <c r="CE18" s="147"/>
      <c r="CF18" s="66"/>
      <c r="CG18" s="66"/>
      <c r="CH18" s="66"/>
      <c r="CI18" s="66"/>
      <c r="CJ18" s="147"/>
      <c r="CK18" s="66"/>
      <c r="CL18" s="66"/>
      <c r="CM18" s="66"/>
      <c r="CN18" s="66"/>
      <c r="CO18" s="147"/>
      <c r="CP18" s="66"/>
      <c r="CQ18" s="66"/>
      <c r="CR18" s="66"/>
      <c r="CS18" s="66"/>
      <c r="CT18" s="147"/>
      <c r="CU18" s="66"/>
      <c r="CV18" s="66"/>
      <c r="CW18" s="66"/>
      <c r="CX18" s="66"/>
      <c r="CY18" s="147"/>
      <c r="CZ18" s="66"/>
      <c r="DA18" s="66"/>
      <c r="DB18" s="66"/>
      <c r="DC18" s="66"/>
      <c r="DD18" s="147"/>
      <c r="DE18" s="66"/>
      <c r="DF18" s="66"/>
      <c r="DG18" s="66"/>
      <c r="DH18" s="71"/>
      <c r="DI18" s="23"/>
      <c r="DJ18" t="s">
        <v>264</v>
      </c>
    </row>
    <row r="19" spans="1:117" ht="18" customHeight="1" x14ac:dyDescent="0.2">
      <c r="A19" s="47"/>
      <c r="B19" s="47"/>
      <c r="C19" s="23"/>
      <c r="H19" s="140"/>
      <c r="M19" s="140"/>
      <c r="R19" s="140"/>
      <c r="W19" s="140"/>
      <c r="AB19" s="140"/>
      <c r="AG19" s="140"/>
      <c r="AL19" s="140"/>
      <c r="AQ19" s="140"/>
      <c r="AV19" s="140"/>
      <c r="BA19" s="140"/>
      <c r="BF19" s="140"/>
      <c r="BK19" s="140"/>
      <c r="BP19" s="140"/>
      <c r="BT19" s="41"/>
      <c r="BU19" s="149"/>
      <c r="BV19" s="41"/>
      <c r="BW19" s="41"/>
      <c r="BX19" s="41"/>
      <c r="BY19" s="41"/>
      <c r="BZ19" s="140"/>
      <c r="CE19" s="140"/>
      <c r="CJ19" s="140"/>
      <c r="CO19" s="140"/>
      <c r="CP19" s="41"/>
      <c r="CQ19" s="41"/>
      <c r="CR19" s="41"/>
      <c r="CS19" s="41"/>
      <c r="CT19" s="149"/>
      <c r="CU19" s="41"/>
      <c r="CY19" s="140"/>
      <c r="DD19" s="140"/>
      <c r="DF19" s="12"/>
      <c r="DG19" s="12"/>
      <c r="DI19" s="23"/>
    </row>
    <row r="20" spans="1:117" ht="18" customHeight="1" x14ac:dyDescent="0.2">
      <c r="A20" s="47" t="s">
        <v>178</v>
      </c>
      <c r="B20" s="47"/>
      <c r="C20" s="150"/>
      <c r="D20" s="145"/>
      <c r="E20" s="145"/>
      <c r="F20" s="145"/>
      <c r="G20" s="145"/>
      <c r="H20" s="146"/>
      <c r="I20" s="145"/>
      <c r="J20" s="145"/>
      <c r="K20" s="145"/>
      <c r="L20" s="145"/>
      <c r="M20" s="146"/>
      <c r="N20" s="145"/>
      <c r="O20" s="145"/>
      <c r="P20" s="145"/>
      <c r="Q20" s="145"/>
      <c r="R20" s="146"/>
      <c r="S20" s="145"/>
      <c r="T20" s="145"/>
      <c r="U20" s="66"/>
      <c r="V20" s="66"/>
      <c r="W20" s="147"/>
      <c r="X20" s="66"/>
      <c r="Y20" s="66"/>
      <c r="Z20" s="66"/>
      <c r="AA20" s="66"/>
      <c r="AB20" s="147"/>
      <c r="AC20" s="66"/>
      <c r="AD20" s="66"/>
      <c r="AE20" s="66"/>
      <c r="AF20" s="66"/>
      <c r="AG20" s="147"/>
      <c r="AH20" s="66"/>
      <c r="AI20" s="66"/>
      <c r="AJ20" s="66"/>
      <c r="AK20" s="66"/>
      <c r="AL20" s="147"/>
      <c r="AM20" s="66"/>
      <c r="AN20" s="66"/>
      <c r="AO20" s="66"/>
      <c r="AP20" s="66"/>
      <c r="AQ20" s="147"/>
      <c r="AR20" s="66"/>
      <c r="AS20" s="66"/>
      <c r="AT20" s="66"/>
      <c r="AU20" s="66"/>
      <c r="AV20" s="147"/>
      <c r="AW20" s="66"/>
      <c r="AX20" s="66"/>
      <c r="AY20" s="66"/>
      <c r="AZ20" s="66"/>
      <c r="BA20" s="147"/>
      <c r="BB20" s="66"/>
      <c r="BC20" s="66"/>
      <c r="BD20" s="66"/>
      <c r="BE20" s="66"/>
      <c r="BF20" s="147"/>
      <c r="BG20" s="66"/>
      <c r="BH20" s="66"/>
      <c r="BI20" s="66"/>
      <c r="BJ20" s="66"/>
      <c r="BK20" s="147"/>
      <c r="BL20" s="66"/>
      <c r="BM20" s="66"/>
      <c r="BN20" s="66"/>
      <c r="BO20" s="66"/>
      <c r="BP20" s="147"/>
      <c r="BQ20" s="66"/>
      <c r="BR20" s="66"/>
      <c r="BS20" s="66"/>
      <c r="BT20" s="66"/>
      <c r="BU20" s="153"/>
      <c r="BV20" s="143"/>
      <c r="BW20" s="143"/>
      <c r="BX20" s="143"/>
      <c r="BY20" s="143"/>
      <c r="BZ20" s="144"/>
      <c r="CA20" s="143"/>
      <c r="CB20" s="143"/>
      <c r="CC20" s="143"/>
      <c r="CD20" s="143"/>
      <c r="CE20" s="144"/>
      <c r="CF20" s="143"/>
      <c r="CG20" s="143"/>
      <c r="CH20" s="143"/>
      <c r="CI20" s="143"/>
      <c r="CJ20" s="144"/>
      <c r="CK20" s="143"/>
      <c r="CL20" s="143"/>
      <c r="CM20" s="143"/>
      <c r="CN20" s="143"/>
      <c r="CO20" s="154"/>
      <c r="CP20" s="148"/>
      <c r="CQ20" s="148"/>
      <c r="CR20" s="66"/>
      <c r="CS20" s="66"/>
      <c r="CT20" s="147"/>
      <c r="CU20" s="66"/>
      <c r="CV20" s="66"/>
      <c r="CW20" s="66"/>
      <c r="CX20" s="66"/>
      <c r="CY20" s="147"/>
      <c r="CZ20" s="66"/>
      <c r="DA20" s="66"/>
      <c r="DB20" s="66"/>
      <c r="DC20" s="66"/>
      <c r="DD20" s="147"/>
      <c r="DE20" s="66"/>
      <c r="DF20" s="66"/>
      <c r="DG20" s="66"/>
      <c r="DH20" s="66"/>
      <c r="DI20" s="23"/>
      <c r="DJ20" t="s">
        <v>265</v>
      </c>
    </row>
    <row r="21" spans="1:117" ht="18" customHeight="1" x14ac:dyDescent="0.2">
      <c r="A21" s="47"/>
      <c r="B21" s="47"/>
      <c r="C21" s="23"/>
      <c r="H21" s="140"/>
      <c r="M21" s="140"/>
      <c r="R21" s="140"/>
      <c r="W21" s="140"/>
      <c r="AB21" s="140"/>
      <c r="AG21" s="140"/>
      <c r="AL21" s="140"/>
      <c r="AQ21" s="140"/>
      <c r="AV21" s="140"/>
      <c r="BA21" s="140"/>
      <c r="BF21" s="140"/>
      <c r="BK21" s="140"/>
      <c r="BP21" s="140"/>
      <c r="BU21" s="140"/>
      <c r="BZ21" s="140"/>
      <c r="CE21" s="140"/>
      <c r="CJ21" s="140"/>
      <c r="CO21" s="140"/>
      <c r="CT21" s="140"/>
      <c r="CY21" s="140"/>
      <c r="DD21" s="140"/>
      <c r="DF21" s="12"/>
      <c r="DG21" s="12"/>
      <c r="DI21" s="23"/>
    </row>
    <row r="22" spans="1:117" ht="18" customHeight="1" x14ac:dyDescent="0.2">
      <c r="A22" s="47" t="s">
        <v>179</v>
      </c>
      <c r="B22" s="47"/>
      <c r="C22" s="150"/>
      <c r="D22" s="145"/>
      <c r="E22" s="145"/>
      <c r="F22" s="145"/>
      <c r="G22" s="145"/>
      <c r="H22" s="146"/>
      <c r="I22" s="145"/>
      <c r="J22" s="145"/>
      <c r="K22" s="145"/>
      <c r="L22" s="145"/>
      <c r="M22" s="146"/>
      <c r="N22" s="145"/>
      <c r="O22" s="145"/>
      <c r="P22" s="145"/>
      <c r="Q22" s="145"/>
      <c r="R22" s="146"/>
      <c r="S22" s="145"/>
      <c r="T22" s="145"/>
      <c r="U22" s="66"/>
      <c r="V22" s="66"/>
      <c r="W22" s="147"/>
      <c r="X22" s="66"/>
      <c r="Y22" s="66"/>
      <c r="Z22" s="66"/>
      <c r="AA22" s="66"/>
      <c r="AB22" s="147"/>
      <c r="AC22" s="66"/>
      <c r="AD22" s="66"/>
      <c r="AE22" s="66"/>
      <c r="AF22" s="66"/>
      <c r="AG22" s="147"/>
      <c r="AH22" s="66"/>
      <c r="AI22" s="66"/>
      <c r="AJ22" s="66"/>
      <c r="AK22" s="66"/>
      <c r="AL22" s="147"/>
      <c r="AM22" s="66"/>
      <c r="AN22" s="66"/>
      <c r="AO22" s="66"/>
      <c r="AP22" s="66"/>
      <c r="AQ22" s="147"/>
      <c r="AR22" s="66"/>
      <c r="AS22" s="66"/>
      <c r="AT22" s="66"/>
      <c r="AU22" s="66"/>
      <c r="AV22" s="147"/>
      <c r="AW22" s="66"/>
      <c r="AX22" s="66"/>
      <c r="AY22" s="66"/>
      <c r="AZ22" s="66"/>
      <c r="BA22" s="147"/>
      <c r="BB22" s="66"/>
      <c r="BC22" s="66"/>
      <c r="BD22" s="66"/>
      <c r="BE22" s="66"/>
      <c r="BF22" s="147"/>
      <c r="BG22" s="66"/>
      <c r="BH22" s="66"/>
      <c r="BI22" s="66"/>
      <c r="BJ22" s="66"/>
      <c r="BK22" s="147"/>
      <c r="BL22" s="66"/>
      <c r="BM22" s="66"/>
      <c r="BN22" s="145"/>
      <c r="BO22" s="145"/>
      <c r="BP22" s="146"/>
      <c r="BQ22" s="145"/>
      <c r="BR22" s="145"/>
      <c r="BS22" s="145"/>
      <c r="BT22" s="145"/>
      <c r="BU22" s="146"/>
      <c r="BV22" s="145"/>
      <c r="BW22" s="145"/>
      <c r="BX22" s="145"/>
      <c r="BY22" s="145"/>
      <c r="BZ22" s="146"/>
      <c r="CA22" s="145"/>
      <c r="CB22" s="145"/>
      <c r="CC22" s="145"/>
      <c r="CD22" s="145"/>
      <c r="CE22" s="147"/>
      <c r="CF22" s="66"/>
      <c r="CG22" s="66"/>
      <c r="CH22" s="66"/>
      <c r="CI22" s="66"/>
      <c r="CJ22" s="147"/>
      <c r="CK22" s="66"/>
      <c r="CL22" s="66"/>
      <c r="CM22" s="66"/>
      <c r="CN22" s="66"/>
      <c r="CO22" s="147"/>
      <c r="CP22" s="66"/>
      <c r="CQ22" s="66"/>
      <c r="CR22" s="71"/>
      <c r="CS22" s="143"/>
      <c r="CT22" s="144"/>
      <c r="CU22" s="143"/>
      <c r="CV22" s="143"/>
      <c r="CW22" s="143"/>
      <c r="CX22" s="143"/>
      <c r="CY22" s="144"/>
      <c r="CZ22" s="143"/>
      <c r="DA22" s="143"/>
      <c r="DB22" s="143"/>
      <c r="DC22" s="143"/>
      <c r="DD22" s="144"/>
      <c r="DE22" s="148"/>
      <c r="DF22" s="148"/>
      <c r="DG22" s="148"/>
      <c r="DH22" s="66"/>
      <c r="DI22" s="23"/>
      <c r="DJ22" t="s">
        <v>279</v>
      </c>
    </row>
    <row r="23" spans="1:117" ht="18" customHeight="1" x14ac:dyDescent="0.2">
      <c r="C23" s="23"/>
      <c r="H23" s="140"/>
      <c r="M23" s="140"/>
      <c r="R23" s="140"/>
      <c r="W23" s="140"/>
      <c r="AB23" s="140"/>
      <c r="AG23" s="140"/>
      <c r="AL23" s="140"/>
      <c r="AQ23" s="140"/>
      <c r="AV23" s="140"/>
      <c r="BA23" s="140"/>
      <c r="BF23" s="140"/>
      <c r="BK23" s="140"/>
      <c r="BP23" s="140"/>
      <c r="BU23" s="140"/>
      <c r="BZ23" s="140"/>
      <c r="CE23" s="140"/>
      <c r="CJ23" s="140"/>
      <c r="CO23" s="140"/>
      <c r="CT23" s="140"/>
      <c r="CY23" s="140"/>
      <c r="DD23" s="140"/>
      <c r="DH23" s="73"/>
      <c r="DI23" s="23"/>
    </row>
    <row r="24" spans="1:117" ht="18" customHeight="1" x14ac:dyDescent="0.2">
      <c r="A24" s="47" t="s">
        <v>56</v>
      </c>
      <c r="B24" s="47"/>
      <c r="C24" s="150"/>
      <c r="D24" s="145"/>
      <c r="E24" s="145"/>
      <c r="F24" s="145"/>
      <c r="G24" s="145"/>
      <c r="H24" s="146"/>
      <c r="I24" s="145"/>
      <c r="J24" s="145"/>
      <c r="K24" s="145"/>
      <c r="L24" s="145"/>
      <c r="M24" s="146"/>
      <c r="N24" s="145"/>
      <c r="O24" s="145"/>
      <c r="P24" s="145"/>
      <c r="Q24" s="145"/>
      <c r="R24" s="146"/>
      <c r="S24" s="145"/>
      <c r="T24" s="145"/>
      <c r="U24" s="66"/>
      <c r="V24" s="66"/>
      <c r="W24" s="147"/>
      <c r="X24" s="66"/>
      <c r="Y24" s="66"/>
      <c r="Z24" s="66"/>
      <c r="AA24" s="66"/>
      <c r="AB24" s="147"/>
      <c r="AC24" s="66"/>
      <c r="AD24" s="66"/>
      <c r="AE24" s="66"/>
      <c r="AF24" s="66"/>
      <c r="AG24" s="147"/>
      <c r="AH24" s="66"/>
      <c r="AI24" s="66"/>
      <c r="AJ24" s="66"/>
      <c r="AK24" s="66"/>
      <c r="AL24" s="147"/>
      <c r="AM24" s="66"/>
      <c r="AN24" s="66"/>
      <c r="AO24" s="66"/>
      <c r="AP24" s="66"/>
      <c r="AQ24" s="147"/>
      <c r="AR24" s="66"/>
      <c r="AS24" s="66"/>
      <c r="AT24" s="66"/>
      <c r="AU24" s="66"/>
      <c r="AV24" s="147"/>
      <c r="AW24" s="66"/>
      <c r="AX24" s="66"/>
      <c r="AY24" s="66"/>
      <c r="AZ24" s="66"/>
      <c r="BA24" s="147"/>
      <c r="BB24" s="66"/>
      <c r="BC24" s="66"/>
      <c r="BD24" s="66"/>
      <c r="BE24" s="66"/>
      <c r="BF24" s="147"/>
      <c r="BG24" s="66"/>
      <c r="BH24" s="66"/>
      <c r="BI24" s="66"/>
      <c r="BJ24" s="66"/>
      <c r="BK24" s="147"/>
      <c r="BL24" s="66"/>
      <c r="BM24" s="66"/>
      <c r="BN24" s="66"/>
      <c r="BO24" s="66"/>
      <c r="BP24" s="146"/>
      <c r="BQ24" s="145"/>
      <c r="BR24" s="145"/>
      <c r="BS24" s="145"/>
      <c r="BT24" s="145"/>
      <c r="BU24" s="147"/>
      <c r="BV24" s="143"/>
      <c r="BW24" s="143"/>
      <c r="BX24" s="143"/>
      <c r="BY24" s="143"/>
      <c r="BZ24" s="144"/>
      <c r="CA24" s="143"/>
      <c r="CB24" s="143"/>
      <c r="CC24" s="143"/>
      <c r="CD24" s="143"/>
      <c r="CE24" s="144"/>
      <c r="CF24" s="143"/>
      <c r="CG24" s="143"/>
      <c r="CH24" s="143"/>
      <c r="CI24" s="143"/>
      <c r="CJ24" s="144"/>
      <c r="CK24" s="143"/>
      <c r="CL24" s="143"/>
      <c r="CM24" s="143"/>
      <c r="CN24" s="155"/>
      <c r="CO24" s="156"/>
      <c r="CP24" s="155"/>
      <c r="CQ24" s="155"/>
      <c r="CR24" s="66"/>
      <c r="CS24" s="66"/>
      <c r="CT24" s="147"/>
      <c r="CU24" s="66"/>
      <c r="CV24" s="66"/>
      <c r="CW24" s="66"/>
      <c r="CX24" s="66"/>
      <c r="CY24" s="147"/>
      <c r="CZ24" s="66"/>
      <c r="DA24" s="66"/>
      <c r="DB24" s="66"/>
      <c r="DC24" s="66"/>
      <c r="DD24" s="147"/>
      <c r="DE24" s="66"/>
      <c r="DF24" s="66"/>
      <c r="DG24" s="66"/>
      <c r="DH24" s="70"/>
      <c r="DI24" s="23"/>
      <c r="DJ24" t="s">
        <v>266</v>
      </c>
    </row>
    <row r="25" spans="1:117" ht="18" customHeight="1" x14ac:dyDescent="0.2">
      <c r="A25" s="47"/>
      <c r="B25" s="47"/>
      <c r="C25" s="23"/>
      <c r="H25" s="140"/>
      <c r="M25" s="140"/>
      <c r="R25" s="140"/>
      <c r="W25" s="140"/>
      <c r="AB25" s="140"/>
      <c r="AG25" s="140"/>
      <c r="AL25" s="140"/>
      <c r="AQ25" s="140"/>
      <c r="AV25" s="140"/>
      <c r="BA25" s="140"/>
      <c r="BF25" s="140"/>
      <c r="BK25" s="140"/>
      <c r="BP25" s="140"/>
      <c r="BU25" s="140"/>
      <c r="BZ25" s="140"/>
      <c r="CE25" s="140"/>
      <c r="CJ25" s="140"/>
      <c r="CO25" s="140"/>
      <c r="CT25" s="140"/>
      <c r="CY25" s="140"/>
      <c r="DD25" s="140"/>
      <c r="DH25" s="73"/>
      <c r="DI25" s="23"/>
    </row>
    <row r="26" spans="1:117" ht="18" customHeight="1" x14ac:dyDescent="0.2">
      <c r="A26" s="47" t="s">
        <v>96</v>
      </c>
      <c r="B26" s="47"/>
      <c r="C26" s="150"/>
      <c r="D26" s="145"/>
      <c r="E26" s="145"/>
      <c r="F26" s="145"/>
      <c r="G26" s="145"/>
      <c r="H26" s="146"/>
      <c r="I26" s="145"/>
      <c r="J26" s="145"/>
      <c r="K26" s="145"/>
      <c r="L26" s="145"/>
      <c r="M26" s="146"/>
      <c r="N26" s="145"/>
      <c r="O26" s="145"/>
      <c r="P26" s="145"/>
      <c r="Q26" s="145"/>
      <c r="R26" s="146"/>
      <c r="S26" s="145"/>
      <c r="T26" s="145"/>
      <c r="U26" s="145"/>
      <c r="V26" s="145"/>
      <c r="W26" s="146"/>
      <c r="X26" s="145"/>
      <c r="Y26" s="145"/>
      <c r="Z26" s="145"/>
      <c r="AA26" s="145"/>
      <c r="AB26" s="146"/>
      <c r="AC26" s="145"/>
      <c r="AD26" s="145"/>
      <c r="AE26" s="145"/>
      <c r="AF26" s="145"/>
      <c r="AG26" s="146"/>
      <c r="AH26" s="145"/>
      <c r="AI26" s="66"/>
      <c r="AJ26" s="66"/>
      <c r="AK26" s="66"/>
      <c r="AL26" s="147"/>
      <c r="AM26" s="66"/>
      <c r="AN26" s="66"/>
      <c r="AO26" s="66"/>
      <c r="AP26" s="66"/>
      <c r="AQ26" s="147"/>
      <c r="AR26" s="66"/>
      <c r="AS26" s="66"/>
      <c r="AT26" s="66"/>
      <c r="AU26" s="66"/>
      <c r="AV26" s="147"/>
      <c r="AW26" s="66"/>
      <c r="AX26" s="66"/>
      <c r="AY26" s="66"/>
      <c r="AZ26" s="66"/>
      <c r="BA26" s="147"/>
      <c r="BB26" s="66"/>
      <c r="BC26" s="66"/>
      <c r="BD26" s="66"/>
      <c r="BE26" s="66"/>
      <c r="BF26" s="147"/>
      <c r="BG26" s="66"/>
      <c r="BH26" s="66"/>
      <c r="BI26" s="66"/>
      <c r="BJ26" s="66"/>
      <c r="BK26" s="147"/>
      <c r="BL26" s="66"/>
      <c r="BM26" s="66"/>
      <c r="BN26" s="66"/>
      <c r="BO26" s="66"/>
      <c r="BP26" s="146"/>
      <c r="BQ26" s="145"/>
      <c r="BR26" s="145"/>
      <c r="BS26" s="145"/>
      <c r="BT26" s="145"/>
      <c r="BU26" s="147"/>
      <c r="BV26" s="143"/>
      <c r="BW26" s="143"/>
      <c r="BX26" s="143"/>
      <c r="BY26" s="143"/>
      <c r="BZ26" s="144"/>
      <c r="CA26" s="143"/>
      <c r="CB26" s="143"/>
      <c r="CC26" s="143"/>
      <c r="CD26" s="143"/>
      <c r="CE26" s="144"/>
      <c r="CF26" s="143"/>
      <c r="CG26" s="143"/>
      <c r="CH26" s="143"/>
      <c r="CI26" s="143"/>
      <c r="CJ26" s="144"/>
      <c r="CK26" s="143"/>
      <c r="CL26" s="143"/>
      <c r="CM26" s="143"/>
      <c r="CN26" s="155"/>
      <c r="CO26" s="156"/>
      <c r="CP26" s="155"/>
      <c r="CQ26" s="155"/>
      <c r="CR26" s="66"/>
      <c r="CS26" s="66"/>
      <c r="CT26" s="147"/>
      <c r="CU26" s="66"/>
      <c r="CV26" s="66"/>
      <c r="CW26" s="66"/>
      <c r="CX26" s="66"/>
      <c r="CY26" s="147"/>
      <c r="CZ26" s="66"/>
      <c r="DA26" s="66"/>
      <c r="DB26" s="66"/>
      <c r="DC26" s="66"/>
      <c r="DD26" s="147"/>
      <c r="DE26" s="66"/>
      <c r="DF26" s="66"/>
      <c r="DG26" s="66"/>
      <c r="DH26" s="70"/>
      <c r="DI26" s="23"/>
      <c r="DJ26" t="s">
        <v>267</v>
      </c>
    </row>
    <row r="27" spans="1:117" ht="18" customHeight="1" x14ac:dyDescent="0.2">
      <c r="A27" s="47"/>
      <c r="B27" s="47"/>
      <c r="C27" s="23"/>
      <c r="H27" s="140"/>
      <c r="M27" s="140"/>
      <c r="R27" s="140"/>
      <c r="W27" s="140"/>
      <c r="AB27" s="140"/>
      <c r="AG27" s="140"/>
      <c r="AL27" s="140"/>
      <c r="AQ27" s="140"/>
      <c r="AV27" s="140"/>
      <c r="BA27" s="140"/>
      <c r="BF27" s="140"/>
      <c r="BK27" s="140"/>
      <c r="BP27" s="140"/>
      <c r="BU27" s="140"/>
      <c r="BZ27" s="140"/>
      <c r="CE27" s="140"/>
      <c r="CJ27" s="140"/>
      <c r="CO27" s="140"/>
      <c r="CT27" s="140"/>
      <c r="CY27" s="140"/>
      <c r="DD27" s="140"/>
      <c r="DH27" s="73"/>
      <c r="DI27" s="23"/>
    </row>
    <row r="28" spans="1:117" ht="18" customHeight="1" x14ac:dyDescent="0.2">
      <c r="A28" s="47" t="s">
        <v>97</v>
      </c>
      <c r="B28" s="47"/>
      <c r="C28" s="150"/>
      <c r="D28" s="143"/>
      <c r="E28" s="143"/>
      <c r="F28" s="143"/>
      <c r="G28" s="143"/>
      <c r="H28" s="144"/>
      <c r="I28" s="143"/>
      <c r="J28" s="143"/>
      <c r="K28" s="143"/>
      <c r="L28" s="143"/>
      <c r="M28" s="144"/>
      <c r="N28" s="143"/>
      <c r="O28" s="143"/>
      <c r="P28" s="143"/>
      <c r="Q28" s="143"/>
      <c r="R28" s="144"/>
      <c r="S28" s="143"/>
      <c r="T28" s="143"/>
      <c r="U28" s="143"/>
      <c r="V28" s="143"/>
      <c r="W28" s="144"/>
      <c r="X28" s="143"/>
      <c r="Y28" s="143"/>
      <c r="Z28" s="143"/>
      <c r="AA28" s="143"/>
      <c r="AB28" s="144"/>
      <c r="AC28" s="157"/>
      <c r="AD28" s="157"/>
      <c r="AE28" s="157"/>
      <c r="AF28" s="157"/>
      <c r="AG28" s="144"/>
      <c r="AH28" s="143"/>
      <c r="AI28" s="143"/>
      <c r="AJ28" s="143"/>
      <c r="AK28" s="143"/>
      <c r="AL28" s="144"/>
      <c r="AM28" s="143"/>
      <c r="AN28" s="143"/>
      <c r="AO28" s="155"/>
      <c r="AP28" s="155"/>
      <c r="AQ28" s="156"/>
      <c r="AR28" s="155"/>
      <c r="AS28" s="66"/>
      <c r="AT28" s="66"/>
      <c r="AU28" s="66"/>
      <c r="AV28" s="147"/>
      <c r="AW28" s="66"/>
      <c r="AX28" s="66"/>
      <c r="AY28" s="66"/>
      <c r="AZ28" s="66"/>
      <c r="BA28" s="147"/>
      <c r="BB28" s="66"/>
      <c r="BC28" s="66"/>
      <c r="BD28" s="66"/>
      <c r="BE28" s="66"/>
      <c r="BF28" s="147"/>
      <c r="BG28" s="66"/>
      <c r="BH28" s="66"/>
      <c r="BI28" s="66"/>
      <c r="BJ28" s="66"/>
      <c r="BK28" s="147"/>
      <c r="BL28" s="66"/>
      <c r="BM28" s="66"/>
      <c r="BN28" s="66"/>
      <c r="BO28" s="66"/>
      <c r="BP28" s="147"/>
      <c r="BQ28" s="66"/>
      <c r="BR28" s="66"/>
      <c r="BS28" s="66"/>
      <c r="BT28" s="66"/>
      <c r="BU28" s="147"/>
      <c r="BV28" s="66"/>
      <c r="BW28" s="66"/>
      <c r="BX28" s="66"/>
      <c r="BY28" s="66"/>
      <c r="BZ28" s="147"/>
      <c r="CA28" s="66"/>
      <c r="CB28" s="66"/>
      <c r="CC28" s="66"/>
      <c r="CD28" s="66"/>
      <c r="CE28" s="147"/>
      <c r="CF28" s="66"/>
      <c r="CG28" s="66"/>
      <c r="CH28" s="66"/>
      <c r="CI28" s="66"/>
      <c r="CJ28" s="147"/>
      <c r="CK28" s="66"/>
      <c r="CL28" s="66"/>
      <c r="CM28" s="66"/>
      <c r="CN28" s="66"/>
      <c r="CO28" s="147"/>
      <c r="CP28" s="66"/>
      <c r="CQ28" s="66"/>
      <c r="CR28" s="66"/>
      <c r="CS28" s="66"/>
      <c r="CT28" s="147"/>
      <c r="CU28" s="66"/>
      <c r="CV28" s="66"/>
      <c r="CW28" s="66"/>
      <c r="CX28" s="66"/>
      <c r="CY28" s="147"/>
      <c r="CZ28" s="66"/>
      <c r="DA28" s="66"/>
      <c r="DB28" s="66"/>
      <c r="DC28" s="66"/>
      <c r="DD28" s="147"/>
      <c r="DE28" s="66"/>
      <c r="DF28" s="66"/>
      <c r="DG28" s="66"/>
      <c r="DH28" s="70"/>
      <c r="DI28" s="23"/>
      <c r="DJ28" t="s">
        <v>268</v>
      </c>
    </row>
    <row r="29" spans="1:117" ht="18" customHeight="1" x14ac:dyDescent="0.2">
      <c r="A29" s="47"/>
      <c r="B29" s="47"/>
      <c r="C29" s="23"/>
      <c r="H29" s="140"/>
      <c r="M29" s="140"/>
      <c r="R29" s="140"/>
      <c r="W29" s="140"/>
      <c r="AB29" s="140"/>
      <c r="AG29" s="140"/>
      <c r="AL29" s="140"/>
      <c r="AQ29" s="140"/>
      <c r="AV29" s="140"/>
      <c r="BA29" s="140"/>
      <c r="BF29" s="140"/>
      <c r="BK29" s="140"/>
      <c r="BP29" s="140"/>
      <c r="BU29" s="140"/>
      <c r="BZ29" s="140"/>
      <c r="CE29" s="140"/>
      <c r="CJ29" s="140"/>
      <c r="CO29" s="140"/>
      <c r="CT29" s="140"/>
      <c r="CY29" s="140"/>
      <c r="DD29" s="140"/>
      <c r="DH29" s="73"/>
      <c r="DI29" s="23"/>
    </row>
    <row r="30" spans="1:117" ht="18" customHeight="1" x14ac:dyDescent="0.2">
      <c r="A30" s="47" t="s">
        <v>98</v>
      </c>
      <c r="B30" s="47"/>
      <c r="C30" s="150"/>
      <c r="D30" s="143"/>
      <c r="E30" s="143"/>
      <c r="F30" s="143"/>
      <c r="G30" s="143"/>
      <c r="H30" s="144"/>
      <c r="I30" s="143"/>
      <c r="J30" s="143"/>
      <c r="K30" s="143"/>
      <c r="L30" s="143"/>
      <c r="M30" s="144"/>
      <c r="N30" s="143"/>
      <c r="O30" s="143"/>
      <c r="P30" s="143"/>
      <c r="Q30" s="143"/>
      <c r="R30" s="144"/>
      <c r="S30" s="143"/>
      <c r="T30" s="143"/>
      <c r="U30" s="143"/>
      <c r="V30" s="143"/>
      <c r="W30" s="144"/>
      <c r="X30" s="143"/>
      <c r="Y30" s="143"/>
      <c r="Z30" s="143"/>
      <c r="AA30" s="143"/>
      <c r="AB30" s="144"/>
      <c r="AC30" s="157"/>
      <c r="AD30" s="157"/>
      <c r="AE30" s="157"/>
      <c r="AF30" s="157"/>
      <c r="AG30" s="144"/>
      <c r="AH30" s="143"/>
      <c r="AI30" s="143"/>
      <c r="AJ30" s="143"/>
      <c r="AK30" s="143"/>
      <c r="AL30" s="144"/>
      <c r="AM30" s="143"/>
      <c r="AN30" s="143"/>
      <c r="AO30" s="155"/>
      <c r="AP30" s="155"/>
      <c r="AQ30" s="156"/>
      <c r="AR30" s="155"/>
      <c r="AS30" s="66"/>
      <c r="AT30" s="66"/>
      <c r="AU30" s="66"/>
      <c r="AV30" s="147"/>
      <c r="AW30" s="66"/>
      <c r="AX30" s="66"/>
      <c r="AY30" s="66"/>
      <c r="AZ30" s="66"/>
      <c r="BA30" s="147"/>
      <c r="BB30" s="66"/>
      <c r="BC30" s="66"/>
      <c r="BD30" s="66"/>
      <c r="BE30" s="66"/>
      <c r="BF30" s="147"/>
      <c r="BG30" s="66"/>
      <c r="BH30" s="66"/>
      <c r="BI30" s="66"/>
      <c r="BJ30" s="66"/>
      <c r="BK30" s="147"/>
      <c r="BL30" s="66"/>
      <c r="BM30" s="66"/>
      <c r="BN30" s="66"/>
      <c r="BO30" s="66"/>
      <c r="BP30" s="147"/>
      <c r="BQ30" s="66"/>
      <c r="BR30" s="66"/>
      <c r="BS30" s="66"/>
      <c r="BT30" s="66"/>
      <c r="BU30" s="147"/>
      <c r="BV30" s="66"/>
      <c r="BW30" s="66"/>
      <c r="BX30" s="66"/>
      <c r="BY30" s="66"/>
      <c r="BZ30" s="147"/>
      <c r="CA30" s="66"/>
      <c r="CB30" s="66"/>
      <c r="CC30" s="66"/>
      <c r="CD30" s="66"/>
      <c r="CE30" s="147"/>
      <c r="CF30" s="66"/>
      <c r="CG30" s="66"/>
      <c r="CH30" s="66"/>
      <c r="CI30" s="66"/>
      <c r="CJ30" s="147"/>
      <c r="CK30" s="66"/>
      <c r="CL30" s="66"/>
      <c r="CM30" s="66"/>
      <c r="CN30" s="66"/>
      <c r="CO30" s="147"/>
      <c r="CP30" s="66"/>
      <c r="CQ30" s="66"/>
      <c r="CR30" s="66"/>
      <c r="CS30" s="66"/>
      <c r="CT30" s="147"/>
      <c r="CU30" s="66"/>
      <c r="CV30" s="66"/>
      <c r="CW30" s="66"/>
      <c r="CX30" s="66"/>
      <c r="CY30" s="147"/>
      <c r="CZ30" s="66"/>
      <c r="DA30" s="66"/>
      <c r="DB30" s="66"/>
      <c r="DC30" s="66"/>
      <c r="DD30" s="147"/>
      <c r="DE30" s="66"/>
      <c r="DF30" s="66"/>
      <c r="DG30" s="66"/>
      <c r="DH30" s="70"/>
      <c r="DI30" s="23"/>
      <c r="DJ30" t="s">
        <v>269</v>
      </c>
    </row>
    <row r="31" spans="1:117" ht="18" customHeight="1" x14ac:dyDescent="0.2">
      <c r="C31" s="23"/>
      <c r="H31" s="140"/>
      <c r="M31" s="140"/>
      <c r="R31" s="140"/>
      <c r="W31" s="140"/>
      <c r="AB31" s="140"/>
      <c r="AG31" s="140"/>
      <c r="AL31" s="140"/>
      <c r="AQ31" s="140"/>
      <c r="AV31" s="140"/>
      <c r="BA31" s="140"/>
      <c r="BF31" s="140"/>
      <c r="BK31" s="140"/>
      <c r="BP31" s="140"/>
      <c r="BU31" s="140"/>
      <c r="BZ31" s="140"/>
      <c r="CE31" s="140"/>
      <c r="CJ31" s="140"/>
      <c r="CO31" s="140"/>
      <c r="CT31" s="140"/>
      <c r="CY31" s="140"/>
      <c r="DD31" s="140"/>
      <c r="DH31" s="73"/>
      <c r="DI31" s="23"/>
    </row>
    <row r="32" spans="1:117" ht="18" customHeight="1" x14ac:dyDescent="0.2">
      <c r="A32" s="47" t="s">
        <v>99</v>
      </c>
      <c r="B32" s="47"/>
      <c r="C32" s="65"/>
      <c r="D32" s="145"/>
      <c r="E32" s="145"/>
      <c r="F32" s="145"/>
      <c r="G32" s="145"/>
      <c r="H32" s="146"/>
      <c r="I32" s="145"/>
      <c r="J32" s="145"/>
      <c r="K32" s="145"/>
      <c r="L32" s="145"/>
      <c r="M32" s="146"/>
      <c r="N32" s="145"/>
      <c r="O32" s="145"/>
      <c r="P32" s="145"/>
      <c r="Q32" s="145"/>
      <c r="R32" s="146"/>
      <c r="S32" s="145"/>
      <c r="T32" s="145"/>
      <c r="U32" s="145"/>
      <c r="V32" s="145"/>
      <c r="W32" s="146"/>
      <c r="X32" s="145"/>
      <c r="Y32" s="145"/>
      <c r="Z32" s="145"/>
      <c r="AA32" s="145"/>
      <c r="AB32" s="146"/>
      <c r="AC32" s="145"/>
      <c r="AD32" s="145"/>
      <c r="AE32" s="145"/>
      <c r="AF32" s="66"/>
      <c r="AG32" s="147"/>
      <c r="AH32" s="66"/>
      <c r="AI32" s="66"/>
      <c r="AJ32" s="66"/>
      <c r="AK32" s="66"/>
      <c r="AL32" s="147"/>
      <c r="AM32" s="66"/>
      <c r="AN32" s="66"/>
      <c r="AO32" s="66"/>
      <c r="AP32" s="66"/>
      <c r="AQ32" s="147"/>
      <c r="AR32" s="66"/>
      <c r="AS32" s="66"/>
      <c r="AT32" s="66"/>
      <c r="AU32" s="66"/>
      <c r="AV32" s="147"/>
      <c r="AW32" s="66"/>
      <c r="AX32" s="66"/>
      <c r="AY32" s="66"/>
      <c r="AZ32" s="66"/>
      <c r="BA32" s="147"/>
      <c r="BB32" s="66"/>
      <c r="BC32" s="66"/>
      <c r="BD32" s="66"/>
      <c r="BE32" s="66"/>
      <c r="BF32" s="147"/>
      <c r="BG32" s="66"/>
      <c r="BH32" s="66"/>
      <c r="BI32" s="66"/>
      <c r="BJ32" s="66"/>
      <c r="BK32" s="147"/>
      <c r="BL32" s="66"/>
      <c r="BM32" s="66"/>
      <c r="BN32" s="66"/>
      <c r="BO32" s="145"/>
      <c r="BP32" s="146"/>
      <c r="BQ32" s="145"/>
      <c r="BR32" s="145"/>
      <c r="BS32" s="145"/>
      <c r="BT32" s="145"/>
      <c r="BU32" s="146"/>
      <c r="BV32" s="143"/>
      <c r="BW32" s="143"/>
      <c r="BX32" s="143"/>
      <c r="BY32" s="143"/>
      <c r="BZ32" s="144"/>
      <c r="CA32" s="143"/>
      <c r="CB32" s="143"/>
      <c r="CC32" s="143"/>
      <c r="CD32" s="143"/>
      <c r="CE32" s="144"/>
      <c r="CF32" s="143"/>
      <c r="CG32" s="143"/>
      <c r="CH32" s="143"/>
      <c r="CI32" s="143"/>
      <c r="CJ32" s="144"/>
      <c r="CK32" s="143"/>
      <c r="CL32" s="143"/>
      <c r="CM32" s="143"/>
      <c r="CN32" s="155"/>
      <c r="CO32" s="156"/>
      <c r="CP32" s="155"/>
      <c r="CQ32" s="155"/>
      <c r="CR32" s="66"/>
      <c r="CS32" s="66"/>
      <c r="CT32" s="147"/>
      <c r="CU32" s="66"/>
      <c r="CV32" s="66"/>
      <c r="CW32" s="66"/>
      <c r="CX32" s="66"/>
      <c r="CY32" s="147"/>
      <c r="CZ32" s="66"/>
      <c r="DA32" s="66"/>
      <c r="DB32" s="66"/>
      <c r="DC32" s="66"/>
      <c r="DD32" s="147"/>
      <c r="DE32" s="66"/>
      <c r="DF32" s="66"/>
      <c r="DG32" s="66"/>
      <c r="DH32" s="70"/>
      <c r="DI32" s="23"/>
      <c r="DJ32" t="s">
        <v>270</v>
      </c>
    </row>
    <row r="33" spans="1:119" ht="18" customHeight="1" x14ac:dyDescent="0.2">
      <c r="A33" s="47"/>
      <c r="C33" s="23"/>
      <c r="H33" s="140"/>
      <c r="M33" s="140"/>
      <c r="R33" s="140"/>
      <c r="W33" s="140"/>
      <c r="AB33" s="140"/>
      <c r="AG33" s="140"/>
      <c r="AL33" s="140"/>
      <c r="AQ33" s="140"/>
      <c r="AV33" s="140"/>
      <c r="BA33" s="140"/>
      <c r="BF33" s="140"/>
      <c r="BK33" s="140"/>
      <c r="BP33" s="140"/>
      <c r="BU33" s="140"/>
      <c r="BZ33" s="140"/>
      <c r="CE33" s="140"/>
      <c r="CJ33" s="140"/>
      <c r="CO33" s="140"/>
      <c r="CT33" s="140"/>
      <c r="CY33" s="140"/>
      <c r="DD33" s="140"/>
      <c r="DI33" s="23"/>
    </row>
    <row r="34" spans="1:119" ht="18" customHeight="1" x14ac:dyDescent="0.2">
      <c r="A34" s="47" t="s">
        <v>175</v>
      </c>
      <c r="B34" s="47"/>
      <c r="C34" s="65"/>
      <c r="D34" s="66"/>
      <c r="E34" s="66"/>
      <c r="F34" s="66"/>
      <c r="G34" s="66"/>
      <c r="H34" s="147"/>
      <c r="I34" s="66"/>
      <c r="J34" s="66"/>
      <c r="K34" s="66"/>
      <c r="L34" s="66"/>
      <c r="M34" s="147"/>
      <c r="N34" s="66"/>
      <c r="O34" s="66"/>
      <c r="P34" s="66"/>
      <c r="Q34" s="66"/>
      <c r="R34" s="147"/>
      <c r="S34" s="66"/>
      <c r="T34" s="66"/>
      <c r="U34" s="66"/>
      <c r="V34" s="66"/>
      <c r="W34" s="147"/>
      <c r="X34" s="66"/>
      <c r="Y34" s="66"/>
      <c r="Z34" s="66"/>
      <c r="AA34" s="66"/>
      <c r="AB34" s="147"/>
      <c r="AC34" s="66"/>
      <c r="AD34" s="66"/>
      <c r="AE34" s="66"/>
      <c r="AF34" s="66"/>
      <c r="AG34" s="147"/>
      <c r="AH34" s="66"/>
      <c r="AI34" s="66"/>
      <c r="AJ34" s="66"/>
      <c r="AK34" s="66"/>
      <c r="AL34" s="147"/>
      <c r="AM34" s="66"/>
      <c r="AN34" s="66"/>
      <c r="AO34" s="66"/>
      <c r="AP34" s="66"/>
      <c r="AQ34" s="147"/>
      <c r="AR34" s="66"/>
      <c r="AS34" s="66"/>
      <c r="AT34" s="66"/>
      <c r="AU34" s="66"/>
      <c r="AV34" s="147"/>
      <c r="AW34" s="66"/>
      <c r="AX34" s="66"/>
      <c r="AY34" s="66"/>
      <c r="AZ34" s="66"/>
      <c r="BA34" s="147"/>
      <c r="BB34" s="66"/>
      <c r="BC34" s="66"/>
      <c r="BD34" s="66"/>
      <c r="BE34" s="66"/>
      <c r="BF34" s="147"/>
      <c r="BG34" s="66"/>
      <c r="BH34" s="66"/>
      <c r="BI34" s="66"/>
      <c r="BJ34" s="66"/>
      <c r="BK34" s="147"/>
      <c r="BL34" s="66"/>
      <c r="BM34" s="66"/>
      <c r="BN34" s="66"/>
      <c r="BO34" s="66"/>
      <c r="BP34" s="146"/>
      <c r="BQ34" s="145"/>
      <c r="BR34" s="145"/>
      <c r="BS34" s="145"/>
      <c r="BT34" s="145"/>
      <c r="BU34" s="146"/>
      <c r="BV34" s="143"/>
      <c r="BW34" s="143"/>
      <c r="BX34" s="143"/>
      <c r="BY34" s="143"/>
      <c r="BZ34" s="144"/>
      <c r="CA34" s="143"/>
      <c r="CB34" s="143"/>
      <c r="CC34" s="143"/>
      <c r="CD34" s="143"/>
      <c r="CE34" s="144"/>
      <c r="CF34" s="143"/>
      <c r="CG34" s="143"/>
      <c r="CH34" s="143"/>
      <c r="CI34" s="143"/>
      <c r="CJ34" s="144"/>
      <c r="CK34" s="143"/>
      <c r="CL34" s="143"/>
      <c r="CM34" s="143"/>
      <c r="CN34" s="155"/>
      <c r="CO34" s="156"/>
      <c r="CP34" s="155"/>
      <c r="CQ34" s="155"/>
      <c r="CR34" s="66"/>
      <c r="CS34" s="66"/>
      <c r="CT34" s="147"/>
      <c r="CU34" s="66"/>
      <c r="CV34" s="66"/>
      <c r="CW34" s="66"/>
      <c r="CX34" s="66"/>
      <c r="CY34" s="147"/>
      <c r="CZ34" s="66"/>
      <c r="DA34" s="66"/>
      <c r="DB34" s="66"/>
      <c r="DC34" s="66"/>
      <c r="DD34" s="147"/>
      <c r="DE34" s="66"/>
      <c r="DF34" s="66"/>
      <c r="DG34" s="66"/>
      <c r="DH34" s="66"/>
      <c r="DI34" s="23"/>
      <c r="DJ34" t="s">
        <v>271</v>
      </c>
    </row>
    <row r="35" spans="1:119" ht="18" customHeight="1" x14ac:dyDescent="0.2">
      <c r="A35" s="47"/>
      <c r="C35" s="23"/>
      <c r="H35" s="140"/>
      <c r="M35" s="140"/>
      <c r="R35" s="140"/>
      <c r="W35" s="140"/>
      <c r="AB35" s="140"/>
      <c r="AG35" s="140"/>
      <c r="AL35" s="140"/>
      <c r="AQ35" s="140"/>
      <c r="AV35" s="140"/>
      <c r="BA35" s="140"/>
      <c r="BF35" s="140"/>
      <c r="BK35" s="140"/>
      <c r="BP35" s="140"/>
      <c r="BU35" s="140"/>
      <c r="BZ35" s="140"/>
      <c r="CE35" s="140"/>
      <c r="CJ35" s="140"/>
      <c r="CO35" s="140"/>
      <c r="CT35" s="140"/>
      <c r="CY35" s="140"/>
      <c r="DD35" s="140"/>
      <c r="DI35" s="23"/>
    </row>
    <row r="36" spans="1:119" ht="18" customHeight="1" x14ac:dyDescent="0.2">
      <c r="A36" s="47" t="s">
        <v>174</v>
      </c>
      <c r="B36" s="47"/>
      <c r="C36" s="150"/>
      <c r="D36" s="145"/>
      <c r="E36" s="145"/>
      <c r="F36" s="145"/>
      <c r="G36" s="145"/>
      <c r="H36" s="146"/>
      <c r="I36" s="145"/>
      <c r="J36" s="145"/>
      <c r="K36" s="145"/>
      <c r="L36" s="145"/>
      <c r="M36" s="146"/>
      <c r="N36" s="145"/>
      <c r="O36" s="145"/>
      <c r="P36" s="145"/>
      <c r="Q36" s="145"/>
      <c r="R36" s="146"/>
      <c r="S36" s="145"/>
      <c r="T36" s="145"/>
      <c r="U36" s="145"/>
      <c r="V36" s="145"/>
      <c r="W36" s="146"/>
      <c r="X36" s="143"/>
      <c r="Y36" s="143"/>
      <c r="Z36" s="143"/>
      <c r="AA36" s="143"/>
      <c r="AB36" s="144"/>
      <c r="AC36" s="143"/>
      <c r="AD36" s="143"/>
      <c r="AE36" s="143"/>
      <c r="AF36" s="143"/>
      <c r="AG36" s="144"/>
      <c r="AH36" s="143"/>
      <c r="AI36" s="143"/>
      <c r="AJ36" s="157"/>
      <c r="AK36" s="157"/>
      <c r="AL36" s="158"/>
      <c r="AM36" s="157"/>
      <c r="AN36" s="143"/>
      <c r="AO36" s="143"/>
      <c r="AP36" s="143"/>
      <c r="AQ36" s="144"/>
      <c r="AR36" s="143"/>
      <c r="AS36" s="143"/>
      <c r="AT36" s="143"/>
      <c r="AU36" s="143"/>
      <c r="AV36" s="144"/>
      <c r="AW36" s="157"/>
      <c r="AX36" s="157"/>
      <c r="AY36" s="157"/>
      <c r="AZ36" s="157"/>
      <c r="BA36" s="144"/>
      <c r="BB36" s="143"/>
      <c r="BC36" s="143"/>
      <c r="BD36" s="143"/>
      <c r="BE36" s="143"/>
      <c r="BF36" s="144"/>
      <c r="BG36" s="143"/>
      <c r="BH36" s="143"/>
      <c r="BI36" s="157"/>
      <c r="BJ36" s="157"/>
      <c r="BK36" s="144"/>
      <c r="BL36" s="143"/>
      <c r="BM36" s="155"/>
      <c r="BN36" s="155"/>
      <c r="BO36" s="155"/>
      <c r="BP36" s="156"/>
      <c r="BQ36" s="66"/>
      <c r="BR36" s="66"/>
      <c r="BS36" s="66"/>
      <c r="BT36" s="66"/>
      <c r="BU36" s="147"/>
      <c r="BV36" s="66"/>
      <c r="BW36" s="66"/>
      <c r="BX36" s="66"/>
      <c r="BY36" s="66"/>
      <c r="BZ36" s="147"/>
      <c r="CA36" s="66"/>
      <c r="CB36" s="66"/>
      <c r="CC36" s="66"/>
      <c r="CD36" s="66"/>
      <c r="CE36" s="147"/>
      <c r="CF36" s="66"/>
      <c r="CG36" s="66"/>
      <c r="CH36" s="66"/>
      <c r="CI36" s="66"/>
      <c r="CJ36" s="147"/>
      <c r="CK36" s="66"/>
      <c r="CL36" s="66"/>
      <c r="CM36" s="66"/>
      <c r="CN36" s="66"/>
      <c r="CO36" s="147"/>
      <c r="CP36" s="66"/>
      <c r="CQ36" s="66"/>
      <c r="CR36" s="66"/>
      <c r="CS36" s="66"/>
      <c r="CT36" s="147"/>
      <c r="CU36" s="66"/>
      <c r="CV36" s="66"/>
      <c r="CW36" s="66"/>
      <c r="CX36" s="66"/>
      <c r="CY36" s="147"/>
      <c r="CZ36" s="66"/>
      <c r="DA36" s="66"/>
      <c r="DB36" s="66"/>
      <c r="DC36" s="66"/>
      <c r="DD36" s="147"/>
      <c r="DE36" s="66"/>
      <c r="DF36" s="66"/>
      <c r="DG36" s="66"/>
      <c r="DH36" s="66"/>
      <c r="DI36" s="23"/>
      <c r="DJ36" t="s">
        <v>272</v>
      </c>
    </row>
    <row r="37" spans="1:119" ht="18" customHeight="1" x14ac:dyDescent="0.2">
      <c r="C37" s="23"/>
      <c r="H37" s="140"/>
      <c r="M37" s="140"/>
      <c r="R37" s="140"/>
      <c r="W37" s="140"/>
      <c r="AB37" s="140"/>
      <c r="AG37" s="140"/>
      <c r="AL37" s="140"/>
      <c r="AQ37" s="140"/>
      <c r="AV37" s="140"/>
      <c r="BA37" s="140"/>
      <c r="BF37" s="140"/>
      <c r="BK37" s="140"/>
      <c r="BP37" s="140"/>
      <c r="BU37" s="140"/>
      <c r="BZ37" s="140"/>
      <c r="CE37" s="140"/>
      <c r="CJ37" s="140"/>
      <c r="CO37" s="140"/>
      <c r="CT37" s="140"/>
      <c r="CY37" s="140"/>
      <c r="DD37" s="140"/>
      <c r="DI37" s="23"/>
    </row>
    <row r="38" spans="1:119" ht="18" customHeight="1" x14ac:dyDescent="0.2">
      <c r="A38" s="47" t="s">
        <v>176</v>
      </c>
      <c r="B38" s="47"/>
      <c r="C38" s="150"/>
      <c r="D38" s="145"/>
      <c r="E38" s="145"/>
      <c r="F38" s="145"/>
      <c r="G38" s="145"/>
      <c r="H38" s="146"/>
      <c r="I38" s="145"/>
      <c r="J38" s="145"/>
      <c r="K38" s="145"/>
      <c r="L38" s="145"/>
      <c r="M38" s="146"/>
      <c r="N38" s="145"/>
      <c r="O38" s="145"/>
      <c r="P38" s="145"/>
      <c r="Q38" s="145"/>
      <c r="R38" s="146"/>
      <c r="S38" s="145"/>
      <c r="T38" s="145"/>
      <c r="U38" s="145"/>
      <c r="V38" s="145"/>
      <c r="W38" s="146"/>
      <c r="X38" s="143"/>
      <c r="Y38" s="143"/>
      <c r="Z38" s="143"/>
      <c r="AA38" s="143"/>
      <c r="AB38" s="144"/>
      <c r="AC38" s="143"/>
      <c r="AD38" s="143"/>
      <c r="AE38" s="143"/>
      <c r="AF38" s="143"/>
      <c r="AG38" s="144"/>
      <c r="AH38" s="143"/>
      <c r="AI38" s="143"/>
      <c r="AJ38" s="157"/>
      <c r="AK38" s="157"/>
      <c r="AL38" s="158"/>
      <c r="AM38" s="157"/>
      <c r="AN38" s="143"/>
      <c r="AO38" s="143"/>
      <c r="AP38" s="143"/>
      <c r="AQ38" s="144"/>
      <c r="AR38" s="143"/>
      <c r="AS38" s="143"/>
      <c r="AT38" s="143"/>
      <c r="AU38" s="143"/>
      <c r="AV38" s="144"/>
      <c r="AW38" s="157"/>
      <c r="AX38" s="157"/>
      <c r="AY38" s="157"/>
      <c r="AZ38" s="157"/>
      <c r="BA38" s="144"/>
      <c r="BB38" s="143"/>
      <c r="BC38" s="143"/>
      <c r="BD38" s="143"/>
      <c r="BE38" s="143"/>
      <c r="BF38" s="144"/>
      <c r="BG38" s="143"/>
      <c r="BH38" s="143"/>
      <c r="BI38" s="157"/>
      <c r="BJ38" s="157"/>
      <c r="BK38" s="144"/>
      <c r="BL38" s="143"/>
      <c r="BM38" s="155"/>
      <c r="BN38" s="155"/>
      <c r="BO38" s="155"/>
      <c r="BP38" s="156"/>
      <c r="BQ38" s="66"/>
      <c r="BR38" s="66"/>
      <c r="BS38" s="66"/>
      <c r="BT38" s="66"/>
      <c r="BU38" s="147"/>
      <c r="BV38" s="66"/>
      <c r="BW38" s="66"/>
      <c r="BX38" s="66"/>
      <c r="BY38" s="66"/>
      <c r="BZ38" s="147"/>
      <c r="CA38" s="66"/>
      <c r="CB38" s="66"/>
      <c r="CC38" s="66"/>
      <c r="CD38" s="66"/>
      <c r="CE38" s="147"/>
      <c r="CF38" s="66"/>
      <c r="CG38" s="66"/>
      <c r="CH38" s="66"/>
      <c r="CI38" s="66"/>
      <c r="CJ38" s="147"/>
      <c r="CK38" s="66"/>
      <c r="CL38" s="66"/>
      <c r="CM38" s="66"/>
      <c r="CN38" s="66"/>
      <c r="CO38" s="147"/>
      <c r="CP38" s="66"/>
      <c r="CQ38" s="66"/>
      <c r="CR38" s="66"/>
      <c r="CS38" s="66"/>
      <c r="CT38" s="147"/>
      <c r="CU38" s="66"/>
      <c r="CV38" s="66"/>
      <c r="CW38" s="66"/>
      <c r="CX38" s="66"/>
      <c r="CY38" s="147"/>
      <c r="CZ38" s="66"/>
      <c r="DA38" s="66"/>
      <c r="DB38" s="66"/>
      <c r="DC38" s="66"/>
      <c r="DD38" s="147"/>
      <c r="DE38" s="66"/>
      <c r="DF38" s="66"/>
      <c r="DG38" s="66"/>
      <c r="DH38" s="66"/>
      <c r="DI38" s="23"/>
      <c r="DJ38" t="s">
        <v>273</v>
      </c>
    </row>
    <row r="39" spans="1:119" ht="18" customHeight="1" x14ac:dyDescent="0.2">
      <c r="A39" s="47"/>
      <c r="B39" s="47"/>
      <c r="C39" s="23"/>
      <c r="H39" s="140"/>
      <c r="M39" s="140"/>
      <c r="R39" s="140"/>
      <c r="W39" s="140"/>
      <c r="AB39" s="140"/>
      <c r="AG39" s="140"/>
      <c r="AL39" s="140"/>
      <c r="AQ39" s="140"/>
      <c r="AV39" s="140"/>
      <c r="BA39" s="140"/>
      <c r="BF39" s="140"/>
      <c r="BK39" s="140"/>
      <c r="BP39" s="140"/>
      <c r="BU39" s="140"/>
      <c r="BZ39" s="140"/>
      <c r="CE39" s="140"/>
      <c r="CJ39" s="140"/>
      <c r="CO39" s="140"/>
      <c r="CT39" s="140"/>
      <c r="CY39" s="140"/>
      <c r="DD39" s="140"/>
      <c r="DI39" s="23"/>
    </row>
    <row r="40" spans="1:119" ht="18" customHeight="1" x14ac:dyDescent="0.2">
      <c r="A40" s="47" t="s">
        <v>131</v>
      </c>
      <c r="B40" s="47"/>
      <c r="C40" s="23"/>
      <c r="H40" s="140"/>
      <c r="M40" s="140"/>
      <c r="R40" s="140"/>
      <c r="W40" s="140"/>
      <c r="AB40" s="140"/>
      <c r="AG40" s="140"/>
      <c r="AL40" s="140"/>
      <c r="AQ40" s="140"/>
      <c r="AV40" s="140"/>
      <c r="BA40" s="140"/>
      <c r="BF40" s="140"/>
      <c r="BK40" s="140"/>
      <c r="BP40" s="140"/>
      <c r="BU40" s="140"/>
      <c r="BZ40" s="140"/>
      <c r="CE40" s="140"/>
      <c r="CJ40" s="140"/>
      <c r="CO40" s="140"/>
      <c r="CS40" s="143"/>
      <c r="CT40" s="144"/>
      <c r="CU40" s="143"/>
      <c r="CV40" s="143"/>
      <c r="CW40" s="143"/>
      <c r="CX40" s="143"/>
      <c r="CY40" s="144"/>
      <c r="CZ40" s="143"/>
      <c r="DA40" s="143"/>
      <c r="DB40" s="143"/>
      <c r="DC40" s="143"/>
      <c r="DD40" s="144"/>
      <c r="DH40" s="72"/>
      <c r="DI40" s="23"/>
      <c r="DJ40" t="s">
        <v>128</v>
      </c>
    </row>
    <row r="41" spans="1:119" ht="18" customHeight="1" x14ac:dyDescent="0.2">
      <c r="A41" s="47"/>
      <c r="B41" s="47"/>
      <c r="C41" s="23"/>
      <c r="H41" s="140"/>
      <c r="M41" s="140"/>
      <c r="R41" s="140"/>
      <c r="W41" s="140"/>
      <c r="AB41" s="140"/>
      <c r="AG41" s="140"/>
      <c r="AL41" s="140"/>
      <c r="AQ41" s="140"/>
      <c r="AV41" s="140"/>
      <c r="BA41" s="140"/>
      <c r="BF41" s="140"/>
      <c r="BK41" s="140"/>
      <c r="BP41" s="140"/>
      <c r="BU41" s="140"/>
      <c r="BZ41" s="140"/>
      <c r="CE41" s="140"/>
      <c r="CJ41" s="140"/>
      <c r="CO41" s="140"/>
      <c r="CT41" s="140"/>
      <c r="CY41" s="140"/>
      <c r="DD41" s="140"/>
      <c r="DI41" s="23"/>
    </row>
    <row r="42" spans="1:119" ht="18" customHeight="1" x14ac:dyDescent="0.2">
      <c r="A42" s="47" t="s">
        <v>277</v>
      </c>
      <c r="B42" s="47"/>
      <c r="C42" s="23"/>
      <c r="H42" s="140"/>
      <c r="I42" s="143"/>
      <c r="J42" s="143"/>
      <c r="K42" s="143"/>
      <c r="L42" s="143"/>
      <c r="M42" s="144"/>
      <c r="N42" s="143"/>
      <c r="O42" s="143"/>
      <c r="P42" s="143"/>
      <c r="Q42" s="143"/>
      <c r="R42" s="144"/>
      <c r="S42" s="143"/>
      <c r="T42" s="143"/>
      <c r="U42" s="143"/>
      <c r="V42" s="143"/>
      <c r="W42" s="144"/>
      <c r="X42" s="143"/>
      <c r="Y42" s="143"/>
      <c r="Z42" s="143"/>
      <c r="AA42" s="143"/>
      <c r="AB42" s="144"/>
      <c r="AC42" s="143"/>
      <c r="AD42" s="143"/>
      <c r="AE42" s="143"/>
      <c r="AF42" s="143"/>
      <c r="AG42" s="144"/>
      <c r="AH42" s="143"/>
      <c r="AI42" s="143"/>
      <c r="AJ42" s="143"/>
      <c r="AK42" s="143"/>
      <c r="AL42" s="144"/>
      <c r="AM42" s="143"/>
      <c r="AN42" s="143"/>
      <c r="AO42" s="143"/>
      <c r="AQ42" s="140"/>
      <c r="AS42" s="143"/>
      <c r="AT42" s="143"/>
      <c r="AU42" s="143"/>
      <c r="AV42" s="144"/>
      <c r="AW42" s="143"/>
      <c r="AX42" s="143"/>
      <c r="AY42" s="143"/>
      <c r="AZ42" s="143"/>
      <c r="BA42" s="144"/>
      <c r="BB42" s="143"/>
      <c r="BC42" s="143"/>
      <c r="BD42" s="143"/>
      <c r="BE42" s="143"/>
      <c r="BF42" s="144"/>
      <c r="BG42" s="143"/>
      <c r="BH42" s="143"/>
      <c r="BI42" s="143"/>
      <c r="BJ42" s="143"/>
      <c r="BK42" s="144"/>
      <c r="BL42" s="143"/>
      <c r="BM42" s="143"/>
      <c r="BN42" s="143"/>
      <c r="BO42" s="143"/>
      <c r="BP42" s="144"/>
      <c r="BU42" s="140"/>
      <c r="BZ42" s="140"/>
      <c r="CE42" s="140"/>
      <c r="CJ42" s="140"/>
      <c r="CO42" s="140"/>
      <c r="CT42" s="140"/>
      <c r="CY42" s="140"/>
      <c r="DD42" s="140"/>
      <c r="DH42" s="72"/>
      <c r="DI42" s="23"/>
      <c r="DJ42" t="s">
        <v>129</v>
      </c>
    </row>
    <row r="43" spans="1:119" ht="18" customHeight="1" x14ac:dyDescent="0.2">
      <c r="A43" s="47"/>
      <c r="B43" s="47"/>
      <c r="C43" s="23"/>
      <c r="H43" s="140"/>
      <c r="M43" s="140"/>
      <c r="R43" s="140"/>
      <c r="W43" s="140"/>
      <c r="AB43" s="140"/>
      <c r="AG43" s="140"/>
      <c r="AL43" s="140"/>
      <c r="AQ43" s="140"/>
      <c r="AV43" s="140"/>
      <c r="BA43" s="140"/>
      <c r="BF43" s="140"/>
      <c r="BK43" s="140"/>
      <c r="BP43" s="140"/>
      <c r="BU43" s="140"/>
      <c r="BZ43" s="140"/>
      <c r="CE43" s="140"/>
      <c r="CJ43" s="140"/>
      <c r="CO43" s="140"/>
      <c r="CT43" s="140"/>
      <c r="CY43" s="140"/>
      <c r="DD43" s="140"/>
      <c r="DI43" s="23"/>
    </row>
    <row r="44" spans="1:119" ht="18" customHeight="1" x14ac:dyDescent="0.2">
      <c r="A44" s="47" t="s">
        <v>278</v>
      </c>
      <c r="B44" s="47"/>
      <c r="C44" s="23"/>
      <c r="H44" s="140"/>
      <c r="M44" s="140"/>
      <c r="R44" s="140"/>
      <c r="W44" s="140"/>
      <c r="AB44" s="140"/>
      <c r="AG44" s="140"/>
      <c r="AL44" s="140"/>
      <c r="AQ44" s="140"/>
      <c r="AV44" s="140"/>
      <c r="BA44" s="140"/>
      <c r="BF44" s="140"/>
      <c r="BK44" s="140"/>
      <c r="BP44" s="140"/>
      <c r="BU44" s="140"/>
      <c r="BZ44" s="140"/>
      <c r="CE44" s="140"/>
      <c r="CJ44" s="140"/>
      <c r="CO44" s="140"/>
      <c r="CS44" s="143"/>
      <c r="CT44" s="144"/>
      <c r="CU44" s="143"/>
      <c r="CV44" s="143"/>
      <c r="CW44" s="143"/>
      <c r="CX44" s="143"/>
      <c r="CY44" s="144"/>
      <c r="CZ44" s="143"/>
      <c r="DA44" s="143"/>
      <c r="DB44" s="143"/>
      <c r="DC44" s="143"/>
      <c r="DD44" s="144"/>
      <c r="DH44" s="72"/>
      <c r="DI44" s="23"/>
      <c r="DJ44" t="s">
        <v>130</v>
      </c>
    </row>
    <row r="45" spans="1:119" ht="18" customHeight="1" x14ac:dyDescent="0.2">
      <c r="A45" s="47"/>
      <c r="B45" s="47"/>
      <c r="C45" s="23"/>
      <c r="H45" s="140"/>
      <c r="M45" s="140"/>
      <c r="R45" s="140"/>
      <c r="W45" s="140"/>
      <c r="AB45" s="140"/>
      <c r="AG45" s="140"/>
      <c r="AL45" s="140"/>
      <c r="AQ45" s="140"/>
      <c r="AV45" s="140"/>
      <c r="BA45" s="140"/>
      <c r="BF45" s="140"/>
      <c r="BK45" s="140"/>
      <c r="BP45" s="140"/>
      <c r="BU45" s="140"/>
      <c r="BZ45" s="140"/>
      <c r="CE45" s="140"/>
      <c r="CJ45" s="140"/>
      <c r="CO45" s="140"/>
      <c r="CT45" s="140"/>
      <c r="CY45" s="140"/>
      <c r="DD45" s="140"/>
      <c r="DI45" s="23"/>
      <c r="DO45" s="159"/>
    </row>
    <row r="47" spans="1:119" ht="18" customHeight="1" x14ac:dyDescent="0.2"/>
    <row r="48" spans="1:119" ht="18" customHeight="1" x14ac:dyDescent="0.2">
      <c r="D48" s="143"/>
      <c r="E48" s="143"/>
      <c r="F48" s="143"/>
      <c r="H48" t="s">
        <v>42</v>
      </c>
      <c r="I48" s="13"/>
      <c r="J48" s="13"/>
      <c r="K48" s="13"/>
      <c r="M48" s="13"/>
      <c r="N48" s="66"/>
      <c r="O48" s="66"/>
      <c r="P48" s="66"/>
      <c r="R48" t="s">
        <v>43</v>
      </c>
      <c r="S48" s="13"/>
      <c r="T48" s="13"/>
      <c r="X48" s="67"/>
      <c r="Y48" s="67"/>
      <c r="Z48" s="67"/>
      <c r="AB48" t="s">
        <v>44</v>
      </c>
      <c r="AC48" s="13"/>
      <c r="AG48" s="71"/>
      <c r="AI48" t="s">
        <v>45</v>
      </c>
      <c r="AQ48" s="155"/>
      <c r="AR48" s="155"/>
      <c r="AS48" s="155"/>
      <c r="AT48" s="155"/>
      <c r="AV48" t="s">
        <v>46</v>
      </c>
    </row>
  </sheetData>
  <mergeCells count="29">
    <mergeCell ref="DJ5:DP5"/>
    <mergeCell ref="DJ6:DP6"/>
    <mergeCell ref="DJ16:DP16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  <mergeCell ref="BJ4:BK4"/>
    <mergeCell ref="A1:S2"/>
    <mergeCell ref="T1:DD1"/>
    <mergeCell ref="T2:DD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48"/>
  <sheetViews>
    <sheetView view="pageBreakPreview" zoomScale="145" zoomScaleNormal="100" zoomScaleSheetLayoutView="145" workbookViewId="0">
      <pane xSplit="1" ySplit="4" topLeftCell="B5" activePane="bottomRight" state="frozen"/>
      <selection activeCell="J30" sqref="J30"/>
      <selection pane="topRight" activeCell="J30" sqref="J30"/>
      <selection pane="bottomLeft" activeCell="J30" sqref="J30"/>
      <selection pane="bottomRight" activeCell="DJ16" sqref="DJ16:DP16"/>
    </sheetView>
  </sheetViews>
  <sheetFormatPr defaultRowHeight="12.75" x14ac:dyDescent="0.2"/>
  <cols>
    <col min="1" max="1" width="6" bestFit="1" customWidth="1"/>
    <col min="2" max="118" width="2" customWidth="1"/>
    <col min="119" max="119" width="3.85546875" customWidth="1"/>
    <col min="120" max="120" width="6.5703125" customWidth="1"/>
  </cols>
  <sheetData>
    <row r="1" spans="1:137" ht="15.75" customHeight="1" x14ac:dyDescent="0.25">
      <c r="A1" s="222" t="s">
        <v>84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3" t="s">
        <v>280</v>
      </c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"/>
      <c r="DF1" s="22"/>
      <c r="DG1" s="22"/>
      <c r="DH1" s="22"/>
      <c r="DI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</row>
    <row r="2" spans="1:137" ht="15.75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24"/>
      <c r="CV2" s="224"/>
      <c r="CW2" s="224"/>
      <c r="CX2" s="224"/>
      <c r="CY2" s="224"/>
      <c r="CZ2" s="224"/>
      <c r="DA2" s="224"/>
      <c r="DB2" s="224"/>
      <c r="DC2" s="224"/>
      <c r="DD2" s="224"/>
      <c r="DE2" s="22"/>
      <c r="DF2" s="22"/>
      <c r="DG2" s="22"/>
      <c r="DH2" s="22"/>
      <c r="DI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</row>
    <row r="3" spans="1:137" ht="18" customHeight="1" x14ac:dyDescent="0.2"/>
    <row r="4" spans="1:137" ht="18" customHeight="1" x14ac:dyDescent="0.2">
      <c r="A4" t="s">
        <v>73</v>
      </c>
      <c r="B4" s="221">
        <v>0</v>
      </c>
      <c r="C4" s="221"/>
      <c r="D4" s="63"/>
      <c r="E4" s="63"/>
      <c r="F4" s="63"/>
      <c r="G4" s="221">
        <v>5</v>
      </c>
      <c r="H4" s="221"/>
      <c r="L4" s="221">
        <v>10</v>
      </c>
      <c r="M4" s="221"/>
      <c r="N4" s="63"/>
      <c r="O4" s="63"/>
      <c r="P4" s="63"/>
      <c r="Q4" s="221">
        <v>15</v>
      </c>
      <c r="R4" s="221"/>
      <c r="V4" s="221">
        <v>20</v>
      </c>
      <c r="W4" s="221"/>
      <c r="X4" s="63"/>
      <c r="Y4" s="63"/>
      <c r="Z4" s="63"/>
      <c r="AA4" s="221">
        <v>25</v>
      </c>
      <c r="AB4" s="221"/>
      <c r="AF4" s="221">
        <v>30</v>
      </c>
      <c r="AG4" s="221"/>
      <c r="AH4" s="63"/>
      <c r="AI4" s="63"/>
      <c r="AJ4" s="63"/>
      <c r="AK4" s="221">
        <v>35</v>
      </c>
      <c r="AL4" s="221"/>
      <c r="AP4" s="221">
        <v>40</v>
      </c>
      <c r="AQ4" s="221"/>
      <c r="AR4" s="63"/>
      <c r="AS4" s="63"/>
      <c r="AT4" s="63"/>
      <c r="AU4" s="221">
        <v>45</v>
      </c>
      <c r="AV4" s="221"/>
      <c r="AZ4" s="221">
        <v>50</v>
      </c>
      <c r="BA4" s="221"/>
      <c r="BB4" s="63"/>
      <c r="BC4" s="63"/>
      <c r="BD4" s="63"/>
      <c r="BE4" s="221">
        <v>55</v>
      </c>
      <c r="BF4" s="221"/>
      <c r="BJ4" s="221">
        <v>60</v>
      </c>
      <c r="BK4" s="221"/>
      <c r="BL4" s="63"/>
      <c r="BM4" s="63"/>
      <c r="BN4" s="63"/>
      <c r="BO4" s="221">
        <v>65</v>
      </c>
      <c r="BP4" s="221"/>
      <c r="BT4" s="221">
        <v>70</v>
      </c>
      <c r="BU4" s="221"/>
      <c r="BV4" s="63"/>
      <c r="BW4" s="63"/>
      <c r="BX4" s="63"/>
      <c r="BY4" s="221">
        <v>75</v>
      </c>
      <c r="BZ4" s="221"/>
      <c r="CD4" s="221">
        <v>80</v>
      </c>
      <c r="CE4" s="221"/>
      <c r="CF4" s="63"/>
      <c r="CG4" s="63"/>
      <c r="CH4" s="63"/>
      <c r="CI4" s="221">
        <v>85</v>
      </c>
      <c r="CJ4" s="221"/>
      <c r="CN4" s="221">
        <v>90</v>
      </c>
      <c r="CO4" s="221"/>
      <c r="CP4" s="63"/>
      <c r="CQ4" s="63"/>
      <c r="CR4" s="63"/>
      <c r="CS4" s="221">
        <v>95</v>
      </c>
      <c r="CT4" s="221"/>
      <c r="CX4" s="221">
        <v>100</v>
      </c>
      <c r="CY4" s="221"/>
      <c r="CZ4" s="63"/>
      <c r="DA4" s="63"/>
      <c r="DB4" s="63"/>
      <c r="DC4" s="221">
        <v>105</v>
      </c>
      <c r="DD4" s="221"/>
      <c r="DH4" s="221">
        <v>110</v>
      </c>
      <c r="DI4" s="221"/>
      <c r="DJ4" s="63"/>
      <c r="DK4" s="63"/>
      <c r="DL4" s="63"/>
      <c r="DM4" s="41"/>
      <c r="DN4" s="41"/>
    </row>
    <row r="5" spans="1:137" ht="18" customHeight="1" x14ac:dyDescent="0.2">
      <c r="C5" s="23"/>
      <c r="H5" s="140"/>
      <c r="M5" s="140"/>
      <c r="R5" s="140"/>
      <c r="W5" s="140"/>
      <c r="AB5" s="140"/>
      <c r="AG5" s="140"/>
      <c r="AL5" s="140"/>
      <c r="AO5" s="64"/>
      <c r="AP5" s="64"/>
      <c r="AQ5" s="141"/>
      <c r="AR5" s="64"/>
      <c r="AS5" s="64"/>
      <c r="AT5" s="64"/>
      <c r="AU5" s="64"/>
      <c r="AV5" s="141"/>
      <c r="AW5" s="64"/>
      <c r="AX5" s="64"/>
      <c r="AY5" s="64"/>
      <c r="AZ5" s="41"/>
      <c r="BA5" s="141"/>
      <c r="BB5" s="64"/>
      <c r="BC5" s="64"/>
      <c r="BD5" s="64"/>
      <c r="BE5" s="64"/>
      <c r="BF5" s="141"/>
      <c r="BG5" s="64"/>
      <c r="BH5" s="64"/>
      <c r="BI5" s="64"/>
      <c r="BJ5" s="64"/>
      <c r="BK5" s="141"/>
      <c r="BL5" s="64"/>
      <c r="BM5" s="64"/>
      <c r="BN5" s="64"/>
      <c r="BO5" s="64"/>
      <c r="BP5" s="141"/>
      <c r="BQ5" s="64"/>
      <c r="BR5" s="64"/>
      <c r="BS5" s="64"/>
      <c r="BT5" s="64"/>
      <c r="BU5" s="141"/>
      <c r="BV5" s="64"/>
      <c r="BW5" s="64"/>
      <c r="BX5" s="64"/>
      <c r="BY5" s="64"/>
      <c r="BZ5" s="141"/>
      <c r="CA5" s="64"/>
      <c r="CB5" s="64"/>
      <c r="CC5" s="64"/>
      <c r="CD5" s="64"/>
      <c r="CE5" s="141"/>
      <c r="CF5" s="64"/>
      <c r="CG5" s="64"/>
      <c r="CH5" s="64"/>
      <c r="CI5" s="64"/>
      <c r="CJ5" s="141"/>
      <c r="CK5" s="64"/>
      <c r="CL5" s="64"/>
      <c r="CM5" s="64"/>
      <c r="CN5" s="64"/>
      <c r="CO5" s="141"/>
      <c r="CP5" s="64"/>
      <c r="CQ5" s="64"/>
      <c r="CR5" s="64"/>
      <c r="CS5" s="64"/>
      <c r="CT5" s="141"/>
      <c r="CU5" s="64"/>
      <c r="CV5" s="64"/>
      <c r="CW5" s="64"/>
      <c r="CX5" s="64"/>
      <c r="CY5" s="141"/>
      <c r="CZ5" s="64"/>
      <c r="DA5" s="64"/>
      <c r="DB5" s="64"/>
      <c r="DC5" s="64"/>
      <c r="DD5" s="141"/>
      <c r="DE5" s="64"/>
      <c r="DF5" s="64"/>
      <c r="DG5" s="64"/>
      <c r="DH5" s="64"/>
      <c r="DI5" s="23"/>
      <c r="DJ5" s="261" t="s">
        <v>91</v>
      </c>
      <c r="DK5" s="261"/>
      <c r="DL5" s="261"/>
      <c r="DM5" s="261"/>
      <c r="DN5" s="261"/>
      <c r="DO5" s="261"/>
      <c r="DP5" s="261"/>
    </row>
    <row r="6" spans="1:137" ht="18" customHeight="1" x14ac:dyDescent="0.2">
      <c r="A6" s="195" t="s">
        <v>50</v>
      </c>
      <c r="B6" s="195"/>
      <c r="C6" s="150"/>
      <c r="D6" s="145"/>
      <c r="E6" s="145"/>
      <c r="F6" s="145"/>
      <c r="G6" s="145"/>
      <c r="H6" s="146"/>
      <c r="I6" s="145"/>
      <c r="J6" s="145"/>
      <c r="K6" s="145"/>
      <c r="L6" s="145"/>
      <c r="M6" s="146"/>
      <c r="N6" s="145"/>
      <c r="O6" s="145"/>
      <c r="P6" s="145"/>
      <c r="Q6" s="145"/>
      <c r="R6" s="146"/>
      <c r="S6" s="145"/>
      <c r="T6" s="71"/>
      <c r="U6" s="143"/>
      <c r="V6" s="143"/>
      <c r="W6" s="144"/>
      <c r="X6" s="143"/>
      <c r="Y6" s="143"/>
      <c r="Z6" s="143"/>
      <c r="AA6" s="143"/>
      <c r="AB6" s="144"/>
      <c r="AC6" s="143"/>
      <c r="AD6" s="143"/>
      <c r="AE6" s="143"/>
      <c r="AF6" s="143"/>
      <c r="AG6" s="144"/>
      <c r="AH6" s="143"/>
      <c r="AI6" s="143"/>
      <c r="AJ6" s="143"/>
      <c r="AK6" s="143"/>
      <c r="AL6" s="144"/>
      <c r="AM6" s="143"/>
      <c r="AN6" s="143"/>
      <c r="AO6" s="143"/>
      <c r="AP6" s="143"/>
      <c r="AQ6" s="144"/>
      <c r="AR6" s="143"/>
      <c r="AS6" s="143"/>
      <c r="AT6" s="143"/>
      <c r="AU6" s="143"/>
      <c r="AV6" s="144"/>
      <c r="AW6" s="143"/>
      <c r="AX6" s="143"/>
      <c r="AY6" s="143"/>
      <c r="AZ6" s="143"/>
      <c r="BA6" s="144"/>
      <c r="BB6" s="143"/>
      <c r="BC6" s="143"/>
      <c r="BD6" s="143"/>
      <c r="BE6" s="143"/>
      <c r="BF6" s="144"/>
      <c r="BG6" s="143"/>
      <c r="BH6" s="143"/>
      <c r="BI6" s="143"/>
      <c r="BJ6" s="143"/>
      <c r="BK6" s="144"/>
      <c r="BL6" s="143"/>
      <c r="BM6" s="148"/>
      <c r="BN6" s="148"/>
      <c r="BO6" s="148"/>
      <c r="BP6" s="147"/>
      <c r="BQ6" s="66"/>
      <c r="BR6" s="66"/>
      <c r="BS6" s="66"/>
      <c r="BT6" s="66"/>
      <c r="BU6" s="147"/>
      <c r="BV6" s="66"/>
      <c r="BW6" s="66"/>
      <c r="BX6" s="66"/>
      <c r="BY6" s="66"/>
      <c r="BZ6" s="147"/>
      <c r="CA6" s="66"/>
      <c r="CB6" s="66"/>
      <c r="CC6" s="66"/>
      <c r="CD6" s="66"/>
      <c r="CE6" s="147"/>
      <c r="CF6" s="66"/>
      <c r="CG6" s="66"/>
      <c r="CH6" s="66"/>
      <c r="CI6" s="66"/>
      <c r="CJ6" s="147"/>
      <c r="CK6" s="66"/>
      <c r="CL6" s="66"/>
      <c r="CM6" s="66"/>
      <c r="CN6" s="66"/>
      <c r="CO6" s="147"/>
      <c r="CP6" s="66"/>
      <c r="CQ6" s="66"/>
      <c r="CR6" s="66"/>
      <c r="CS6" s="66"/>
      <c r="CT6" s="147"/>
      <c r="CU6" s="66"/>
      <c r="CV6" s="66"/>
      <c r="CW6" s="66"/>
      <c r="CX6" s="66"/>
      <c r="CY6" s="147"/>
      <c r="CZ6" s="66"/>
      <c r="DA6" s="66"/>
      <c r="DB6" s="66"/>
      <c r="DC6" s="66"/>
      <c r="DD6" s="147"/>
      <c r="DE6" s="66"/>
      <c r="DF6" s="66"/>
      <c r="DG6" s="66"/>
      <c r="DH6" s="66"/>
      <c r="DI6" s="23"/>
      <c r="DJ6" s="262" t="s">
        <v>85</v>
      </c>
      <c r="DK6" s="262"/>
      <c r="DL6" s="262"/>
      <c r="DM6" s="262"/>
      <c r="DN6" s="262"/>
      <c r="DO6" s="262"/>
      <c r="DP6" s="262"/>
    </row>
    <row r="7" spans="1:137" ht="18" customHeight="1" x14ac:dyDescent="0.2">
      <c r="C7" s="23"/>
      <c r="H7" s="140"/>
      <c r="M7" s="140"/>
      <c r="R7" s="140"/>
      <c r="W7" s="140"/>
      <c r="AB7" s="140"/>
      <c r="AG7" s="140"/>
      <c r="AL7" s="140"/>
      <c r="AO7" s="64"/>
      <c r="AP7" s="64"/>
      <c r="AQ7" s="141"/>
      <c r="AR7" s="64"/>
      <c r="AS7" s="64"/>
      <c r="AT7" s="64"/>
      <c r="AU7" s="64"/>
      <c r="AV7" s="141"/>
      <c r="AW7" s="64"/>
      <c r="AX7" s="64"/>
      <c r="AY7" s="64"/>
      <c r="AZ7" s="41"/>
      <c r="BA7" s="141"/>
      <c r="BB7" s="64"/>
      <c r="BC7" s="64"/>
      <c r="BD7" s="64"/>
      <c r="BE7" s="64"/>
      <c r="BF7" s="141"/>
      <c r="BG7" s="64"/>
      <c r="BH7" s="64"/>
      <c r="BI7" s="64"/>
      <c r="BJ7" s="64"/>
      <c r="BK7" s="141"/>
      <c r="BL7" s="64"/>
      <c r="BM7" s="64"/>
      <c r="BN7" s="64"/>
      <c r="BO7" s="64"/>
      <c r="BP7" s="141"/>
      <c r="BQ7" s="64"/>
      <c r="BR7" s="64"/>
      <c r="BS7" s="64"/>
      <c r="BT7" s="64"/>
      <c r="BU7" s="141"/>
      <c r="BV7" s="64"/>
      <c r="BW7" s="64"/>
      <c r="BX7" s="64"/>
      <c r="BY7" s="64"/>
      <c r="BZ7" s="141"/>
      <c r="CA7" s="64"/>
      <c r="CB7" s="64"/>
      <c r="CC7" s="64"/>
      <c r="CD7" s="64"/>
      <c r="CE7" s="141"/>
      <c r="CF7" s="64"/>
      <c r="CG7" s="64"/>
      <c r="CH7" s="64"/>
      <c r="CI7" s="64"/>
      <c r="CJ7" s="141"/>
      <c r="CK7" s="64"/>
      <c r="CL7" s="64"/>
      <c r="CM7" s="64"/>
      <c r="CN7" s="64"/>
      <c r="CO7" s="141"/>
      <c r="CP7" s="64"/>
      <c r="CQ7" s="64"/>
      <c r="CR7" s="64"/>
      <c r="CS7" s="64"/>
      <c r="CT7" s="141"/>
      <c r="CU7" s="64"/>
      <c r="CV7" s="64"/>
      <c r="CW7" s="64"/>
      <c r="CX7" s="64"/>
      <c r="CY7" s="141"/>
      <c r="CZ7" s="64"/>
      <c r="DA7" s="64"/>
      <c r="DB7" s="64"/>
      <c r="DC7" s="64"/>
      <c r="DD7" s="141"/>
      <c r="DE7" s="64"/>
      <c r="DF7" s="64"/>
      <c r="DG7" s="64"/>
      <c r="DH7" s="64"/>
      <c r="DI7" s="23"/>
      <c r="DJ7" s="87"/>
    </row>
    <row r="8" spans="1:137" ht="18" customHeight="1" x14ac:dyDescent="0.2">
      <c r="A8" s="195" t="s">
        <v>51</v>
      </c>
      <c r="B8" s="195"/>
      <c r="C8" s="150"/>
      <c r="D8" s="145"/>
      <c r="E8" s="145"/>
      <c r="F8" s="145"/>
      <c r="G8" s="145"/>
      <c r="H8" s="146"/>
      <c r="I8" s="145"/>
      <c r="J8" s="145"/>
      <c r="K8" s="145"/>
      <c r="L8" s="145"/>
      <c r="M8" s="146"/>
      <c r="N8" s="145"/>
      <c r="O8" s="145"/>
      <c r="P8" s="145"/>
      <c r="Q8" s="145"/>
      <c r="R8" s="146"/>
      <c r="S8" s="145"/>
      <c r="T8" s="145"/>
      <c r="U8" s="145"/>
      <c r="V8" s="151"/>
      <c r="W8" s="146"/>
      <c r="X8" s="145"/>
      <c r="Y8" s="145"/>
      <c r="Z8" s="145"/>
      <c r="AA8" s="145"/>
      <c r="AB8" s="146"/>
      <c r="AC8" s="145"/>
      <c r="AD8" s="145"/>
      <c r="AE8" s="145"/>
      <c r="AF8" s="145"/>
      <c r="AG8" s="146"/>
      <c r="AH8" s="145"/>
      <c r="AI8" s="145"/>
      <c r="AJ8" s="145"/>
      <c r="AK8" s="145"/>
      <c r="AL8" s="146"/>
      <c r="AM8" s="145"/>
      <c r="AN8" s="145"/>
      <c r="AO8" s="145"/>
      <c r="AP8" s="145"/>
      <c r="AQ8" s="146"/>
      <c r="AR8" s="71"/>
      <c r="AS8" s="143"/>
      <c r="AT8" s="143"/>
      <c r="AU8" s="143"/>
      <c r="AV8" s="144"/>
      <c r="AW8" s="143"/>
      <c r="AX8" s="143"/>
      <c r="AY8" s="143"/>
      <c r="AZ8" s="143"/>
      <c r="BA8" s="144"/>
      <c r="BB8" s="143"/>
      <c r="BC8" s="143"/>
      <c r="BD8" s="143"/>
      <c r="BE8" s="143"/>
      <c r="BF8" s="144"/>
      <c r="BG8" s="143"/>
      <c r="BH8" s="143"/>
      <c r="BI8" s="143"/>
      <c r="BJ8" s="143"/>
      <c r="BK8" s="144"/>
      <c r="BL8" s="143"/>
      <c r="BM8" s="143"/>
      <c r="BN8" s="143"/>
      <c r="BO8" s="143"/>
      <c r="BP8" s="144"/>
      <c r="BQ8" s="148"/>
      <c r="BR8" s="148"/>
      <c r="BS8" s="148"/>
      <c r="BT8" s="66"/>
      <c r="BU8" s="147"/>
      <c r="BV8" s="66"/>
      <c r="BW8" s="66"/>
      <c r="BX8" s="66"/>
      <c r="BY8" s="66"/>
      <c r="BZ8" s="147"/>
      <c r="CA8" s="66"/>
      <c r="CB8" s="66"/>
      <c r="CC8" s="66"/>
      <c r="CD8" s="66"/>
      <c r="CE8" s="147"/>
      <c r="CF8" s="66"/>
      <c r="CG8" s="66"/>
      <c r="CH8" s="66"/>
      <c r="CI8" s="66"/>
      <c r="CJ8" s="147"/>
      <c r="CK8" s="66"/>
      <c r="CL8" s="66"/>
      <c r="CM8" s="66"/>
      <c r="CN8" s="66"/>
      <c r="CO8" s="147"/>
      <c r="CP8" s="66"/>
      <c r="CQ8" s="66"/>
      <c r="CR8" s="66"/>
      <c r="CS8" s="66"/>
      <c r="CT8" s="147"/>
      <c r="CU8" s="66"/>
      <c r="CV8" s="66"/>
      <c r="CW8" s="66"/>
      <c r="CX8" s="66"/>
      <c r="CY8" s="147"/>
      <c r="CZ8" s="66"/>
      <c r="DA8" s="66"/>
      <c r="DB8" s="66"/>
      <c r="DC8" s="66"/>
      <c r="DD8" s="147"/>
      <c r="DE8" s="66"/>
      <c r="DF8" s="66"/>
      <c r="DG8" s="66"/>
      <c r="DH8" s="66"/>
      <c r="DI8" s="23"/>
      <c r="DJ8" t="s">
        <v>260</v>
      </c>
      <c r="DM8" s="41"/>
    </row>
    <row r="9" spans="1:137" s="41" customFormat="1" ht="18" customHeight="1" x14ac:dyDescent="0.2">
      <c r="C9" s="68"/>
      <c r="H9" s="149"/>
      <c r="M9" s="149"/>
      <c r="R9" s="149"/>
      <c r="W9" s="149"/>
      <c r="AB9" s="149"/>
      <c r="AG9" s="149"/>
      <c r="AL9" s="149"/>
      <c r="AQ9" s="149"/>
      <c r="AV9" s="149"/>
      <c r="AZ9"/>
      <c r="BA9" s="149"/>
      <c r="BF9" s="149"/>
      <c r="BK9" s="149"/>
      <c r="BP9" s="149"/>
      <c r="BU9" s="149"/>
      <c r="BZ9" s="149"/>
      <c r="CE9" s="140"/>
      <c r="CF9"/>
      <c r="CG9"/>
      <c r="CH9"/>
      <c r="CI9"/>
      <c r="CJ9" s="140"/>
      <c r="CK9"/>
      <c r="CL9"/>
      <c r="CM9"/>
      <c r="CN9"/>
      <c r="CO9" s="140"/>
      <c r="CP9"/>
      <c r="CQ9"/>
      <c r="CR9"/>
      <c r="CS9"/>
      <c r="CT9" s="140"/>
      <c r="CU9"/>
      <c r="CV9"/>
      <c r="CW9"/>
      <c r="CX9"/>
      <c r="CY9" s="140"/>
      <c r="CZ9"/>
      <c r="DA9"/>
      <c r="DB9"/>
      <c r="DC9"/>
      <c r="DD9" s="140"/>
      <c r="DE9"/>
      <c r="DF9" s="12"/>
      <c r="DG9" s="12"/>
      <c r="DH9"/>
      <c r="DI9" s="69"/>
      <c r="DM9"/>
    </row>
    <row r="10" spans="1:137" ht="18" customHeight="1" x14ac:dyDescent="0.2">
      <c r="A10" s="195" t="s">
        <v>52</v>
      </c>
      <c r="B10" s="195"/>
      <c r="C10" s="150"/>
      <c r="D10" s="145"/>
      <c r="E10" s="145"/>
      <c r="F10" s="145"/>
      <c r="G10" s="145"/>
      <c r="H10" s="146"/>
      <c r="I10" s="145"/>
      <c r="J10" s="145"/>
      <c r="K10" s="145"/>
      <c r="L10" s="145"/>
      <c r="M10" s="146"/>
      <c r="N10" s="145"/>
      <c r="O10" s="145"/>
      <c r="P10" s="145"/>
      <c r="Q10" s="145"/>
      <c r="R10" s="146"/>
      <c r="S10" s="145"/>
      <c r="T10" s="145"/>
      <c r="U10" s="145"/>
      <c r="V10" s="151"/>
      <c r="W10" s="146"/>
      <c r="X10" s="145"/>
      <c r="Y10" s="145"/>
      <c r="Z10" s="145"/>
      <c r="AA10" s="145"/>
      <c r="AB10" s="146"/>
      <c r="AC10" s="145"/>
      <c r="AD10" s="145"/>
      <c r="AE10" s="145"/>
      <c r="AF10" s="145"/>
      <c r="AG10" s="146"/>
      <c r="AH10" s="145"/>
      <c r="AI10" s="145"/>
      <c r="AJ10" s="145"/>
      <c r="AK10" s="145"/>
      <c r="AL10" s="146"/>
      <c r="AM10" s="152"/>
      <c r="AN10" s="152"/>
      <c r="AO10" s="145"/>
      <c r="AP10" s="145"/>
      <c r="AQ10" s="146"/>
      <c r="AR10" s="145"/>
      <c r="AS10" s="66"/>
      <c r="AT10" s="66"/>
      <c r="AU10" s="145"/>
      <c r="AV10" s="146"/>
      <c r="AW10" s="145"/>
      <c r="AX10" s="66"/>
      <c r="AY10" s="66"/>
      <c r="AZ10" s="66"/>
      <c r="BA10" s="147"/>
      <c r="BB10" s="66"/>
      <c r="BC10" s="66"/>
      <c r="BD10" s="66"/>
      <c r="BE10" s="66"/>
      <c r="BF10" s="147"/>
      <c r="BG10" s="66"/>
      <c r="BH10" s="66"/>
      <c r="BI10" s="66"/>
      <c r="BJ10" s="66"/>
      <c r="BK10" s="147"/>
      <c r="BL10" s="66"/>
      <c r="BM10" s="66"/>
      <c r="BN10" s="66"/>
      <c r="BO10" s="66"/>
      <c r="BP10" s="147"/>
      <c r="BQ10" s="66"/>
      <c r="BR10" s="66"/>
      <c r="BS10" s="66"/>
      <c r="BT10" s="71"/>
      <c r="BU10" s="144"/>
      <c r="BV10" s="143"/>
      <c r="BW10" s="143"/>
      <c r="BX10" s="143"/>
      <c r="BY10" s="143"/>
      <c r="BZ10" s="144"/>
      <c r="CA10" s="143"/>
      <c r="CB10" s="143"/>
      <c r="CC10" s="143"/>
      <c r="CD10" s="143"/>
      <c r="CE10" s="144"/>
      <c r="CF10" s="143"/>
      <c r="CG10" s="143"/>
      <c r="CH10" s="143"/>
      <c r="CI10" s="143"/>
      <c r="CJ10" s="144"/>
      <c r="CK10" s="143"/>
      <c r="CL10" s="143"/>
      <c r="CM10" s="143"/>
      <c r="CN10" s="143"/>
      <c r="CO10" s="154"/>
      <c r="CP10" s="148"/>
      <c r="CQ10" s="148"/>
      <c r="CR10" s="66"/>
      <c r="CS10" s="66"/>
      <c r="CT10" s="147"/>
      <c r="CU10" s="66"/>
      <c r="CV10" s="66"/>
      <c r="CW10" s="66"/>
      <c r="CX10" s="66"/>
      <c r="CY10" s="147"/>
      <c r="CZ10" s="66"/>
      <c r="DA10" s="66"/>
      <c r="DB10" s="66"/>
      <c r="DC10" s="66"/>
      <c r="DD10" s="147"/>
      <c r="DE10" s="66"/>
      <c r="DF10" s="66"/>
      <c r="DG10" s="66"/>
      <c r="DH10" s="66"/>
      <c r="DI10" s="23"/>
      <c r="DJ10" t="s">
        <v>261</v>
      </c>
      <c r="DM10" s="41"/>
    </row>
    <row r="11" spans="1:137" s="41" customFormat="1" ht="18" customHeight="1" x14ac:dyDescent="0.2">
      <c r="C11" s="68"/>
      <c r="H11" s="149"/>
      <c r="M11" s="149"/>
      <c r="R11" s="149"/>
      <c r="W11" s="149"/>
      <c r="AB11" s="149"/>
      <c r="AG11" s="149"/>
      <c r="AL11" s="149"/>
      <c r="AQ11" s="149"/>
      <c r="AV11" s="149"/>
      <c r="AZ11"/>
      <c r="BA11" s="149"/>
      <c r="BF11" s="149"/>
      <c r="BK11" s="149"/>
      <c r="BP11" s="149"/>
      <c r="BU11" s="149"/>
      <c r="BZ11" s="149"/>
      <c r="CE11" s="140"/>
      <c r="CF11"/>
      <c r="CG11"/>
      <c r="CH11"/>
      <c r="CI11"/>
      <c r="CJ11" s="140"/>
      <c r="CK11"/>
      <c r="CL11"/>
      <c r="CM11"/>
      <c r="CN11"/>
      <c r="CO11" s="140"/>
      <c r="CT11" s="149"/>
      <c r="CV11"/>
      <c r="CW11"/>
      <c r="CX11"/>
      <c r="CY11" s="140"/>
      <c r="CZ11"/>
      <c r="DA11"/>
      <c r="DB11"/>
      <c r="DC11"/>
      <c r="DD11" s="140"/>
      <c r="DE11"/>
      <c r="DF11" s="12"/>
      <c r="DG11" s="12"/>
      <c r="DH11"/>
      <c r="DI11" s="69"/>
      <c r="DM11"/>
    </row>
    <row r="12" spans="1:137" ht="18" customHeight="1" x14ac:dyDescent="0.2">
      <c r="A12" s="195" t="s">
        <v>53</v>
      </c>
      <c r="B12" s="195"/>
      <c r="C12" s="150"/>
      <c r="D12" s="145"/>
      <c r="E12" s="145"/>
      <c r="F12" s="145"/>
      <c r="G12" s="145"/>
      <c r="H12" s="146"/>
      <c r="I12" s="145"/>
      <c r="J12" s="145"/>
      <c r="K12" s="145"/>
      <c r="L12" s="145"/>
      <c r="M12" s="146"/>
      <c r="N12" s="145"/>
      <c r="O12" s="145"/>
      <c r="P12" s="145"/>
      <c r="Q12" s="145"/>
      <c r="R12" s="146"/>
      <c r="S12" s="145"/>
      <c r="T12" s="145"/>
      <c r="U12" s="145"/>
      <c r="V12" s="151"/>
      <c r="W12" s="146"/>
      <c r="X12" s="145"/>
      <c r="Y12" s="145"/>
      <c r="Z12" s="145"/>
      <c r="AA12" s="145"/>
      <c r="AB12" s="146"/>
      <c r="AC12" s="145"/>
      <c r="AD12" s="145"/>
      <c r="AE12" s="145"/>
      <c r="AF12" s="145"/>
      <c r="AG12" s="146"/>
      <c r="AH12" s="145"/>
      <c r="AI12" s="145"/>
      <c r="AJ12" s="145"/>
      <c r="AK12" s="145"/>
      <c r="AL12" s="146"/>
      <c r="AM12" s="152"/>
      <c r="AN12" s="152"/>
      <c r="AO12" s="145"/>
      <c r="AP12" s="145"/>
      <c r="AQ12" s="146"/>
      <c r="AR12" s="145"/>
      <c r="AS12" s="66"/>
      <c r="AT12" s="66"/>
      <c r="AU12" s="145"/>
      <c r="AV12" s="146"/>
      <c r="AW12" s="145"/>
      <c r="AX12" s="66"/>
      <c r="AY12" s="66"/>
      <c r="AZ12" s="66"/>
      <c r="BA12" s="147"/>
      <c r="BB12" s="66"/>
      <c r="BC12" s="66"/>
      <c r="BD12" s="66"/>
      <c r="BE12" s="66"/>
      <c r="BF12" s="147"/>
      <c r="BG12" s="66"/>
      <c r="BH12" s="66"/>
      <c r="BI12" s="66"/>
      <c r="BJ12" s="66"/>
      <c r="BK12" s="147"/>
      <c r="BL12" s="66"/>
      <c r="BM12" s="66"/>
      <c r="BN12" s="66"/>
      <c r="BO12" s="66"/>
      <c r="BP12" s="147"/>
      <c r="BQ12" s="66"/>
      <c r="BR12" s="66"/>
      <c r="BS12" s="66"/>
      <c r="BT12" s="71"/>
      <c r="BU12" s="144"/>
      <c r="BV12" s="143"/>
      <c r="BW12" s="143"/>
      <c r="BX12" s="143"/>
      <c r="BY12" s="143"/>
      <c r="BZ12" s="144"/>
      <c r="CA12" s="143"/>
      <c r="CB12" s="143"/>
      <c r="CC12" s="143"/>
      <c r="CD12" s="143"/>
      <c r="CE12" s="144"/>
      <c r="CF12" s="143"/>
      <c r="CG12" s="143"/>
      <c r="CH12" s="143"/>
      <c r="CI12" s="143"/>
      <c r="CJ12" s="144"/>
      <c r="CK12" s="143"/>
      <c r="CL12" s="143"/>
      <c r="CM12" s="143"/>
      <c r="CN12" s="143"/>
      <c r="CO12" s="154"/>
      <c r="CP12" s="148"/>
      <c r="CQ12" s="148"/>
      <c r="CR12" s="66"/>
      <c r="CS12" s="66"/>
      <c r="CT12" s="147"/>
      <c r="CU12" s="66"/>
      <c r="CV12" s="66"/>
      <c r="CW12" s="66"/>
      <c r="CX12" s="66"/>
      <c r="CY12" s="147"/>
      <c r="CZ12" s="66"/>
      <c r="DA12" s="66"/>
      <c r="DB12" s="66"/>
      <c r="DC12" s="66"/>
      <c r="DD12" s="147"/>
      <c r="DE12" s="66"/>
      <c r="DF12" s="66"/>
      <c r="DG12" s="66"/>
      <c r="DH12" s="66"/>
      <c r="DI12" s="23"/>
      <c r="DJ12" t="s">
        <v>262</v>
      </c>
      <c r="DM12" s="41"/>
    </row>
    <row r="13" spans="1:137" s="41" customFormat="1" ht="18" customHeight="1" x14ac:dyDescent="0.2">
      <c r="C13" s="68"/>
      <c r="H13" s="149"/>
      <c r="M13" s="149"/>
      <c r="R13" s="149"/>
      <c r="W13" s="149"/>
      <c r="AB13" s="149"/>
      <c r="AG13" s="149"/>
      <c r="AL13" s="149"/>
      <c r="AQ13" s="149"/>
      <c r="AV13" s="149"/>
      <c r="AZ13"/>
      <c r="BA13" s="149"/>
      <c r="BF13" s="149"/>
      <c r="BK13" s="149"/>
      <c r="BP13" s="149"/>
      <c r="BU13" s="149"/>
      <c r="BZ13" s="149"/>
      <c r="CE13" s="149"/>
      <c r="CJ13" s="149"/>
      <c r="CO13" s="149"/>
      <c r="CT13" s="149"/>
      <c r="CY13" s="149"/>
      <c r="DD13" s="149"/>
      <c r="DI13" s="69"/>
      <c r="DM13"/>
    </row>
    <row r="14" spans="1:137" ht="18" customHeight="1" x14ac:dyDescent="0.2">
      <c r="A14" s="195" t="s">
        <v>54</v>
      </c>
      <c r="B14" s="195"/>
      <c r="C14" s="150"/>
      <c r="D14" s="145"/>
      <c r="E14" s="145"/>
      <c r="F14" s="145"/>
      <c r="G14" s="145"/>
      <c r="H14" s="146"/>
      <c r="I14" s="145"/>
      <c r="J14" s="145"/>
      <c r="K14" s="145"/>
      <c r="L14" s="145"/>
      <c r="M14" s="146"/>
      <c r="N14" s="145"/>
      <c r="O14" s="145"/>
      <c r="P14" s="145"/>
      <c r="Q14" s="145"/>
      <c r="R14" s="146"/>
      <c r="S14" s="145"/>
      <c r="T14" s="145"/>
      <c r="U14" s="145"/>
      <c r="V14" s="151"/>
      <c r="W14" s="146"/>
      <c r="X14" s="145"/>
      <c r="Y14" s="145"/>
      <c r="Z14" s="145"/>
      <c r="AA14" s="145"/>
      <c r="AB14" s="146"/>
      <c r="AC14" s="145"/>
      <c r="AD14" s="145"/>
      <c r="AE14" s="145"/>
      <c r="AF14" s="145"/>
      <c r="AG14" s="146"/>
      <c r="AH14" s="145"/>
      <c r="AI14" s="145"/>
      <c r="AJ14" s="145"/>
      <c r="AK14" s="145"/>
      <c r="AL14" s="146"/>
      <c r="AM14" s="145"/>
      <c r="AN14" s="145"/>
      <c r="AO14" s="145"/>
      <c r="AP14" s="145"/>
      <c r="AQ14" s="146"/>
      <c r="AR14" s="66"/>
      <c r="AS14" s="66"/>
      <c r="AT14" s="66"/>
      <c r="AU14" s="145"/>
      <c r="AV14" s="146"/>
      <c r="AW14" s="66"/>
      <c r="AX14" s="66"/>
      <c r="AY14" s="66"/>
      <c r="AZ14" s="66"/>
      <c r="BA14" s="147"/>
      <c r="BB14" s="66"/>
      <c r="BC14" s="66"/>
      <c r="BD14" s="66"/>
      <c r="BE14" s="66"/>
      <c r="BF14" s="147"/>
      <c r="BG14" s="66"/>
      <c r="BH14" s="66"/>
      <c r="BI14" s="66"/>
      <c r="BJ14" s="66"/>
      <c r="BK14" s="147"/>
      <c r="BL14" s="66"/>
      <c r="BM14" s="66"/>
      <c r="BN14" s="66"/>
      <c r="BO14" s="66"/>
      <c r="BP14" s="147"/>
      <c r="BQ14" s="66"/>
      <c r="BR14" s="66"/>
      <c r="BS14" s="66"/>
      <c r="BT14" s="66"/>
      <c r="BU14" s="147"/>
      <c r="BV14" s="66"/>
      <c r="BW14" s="66"/>
      <c r="BX14" s="66"/>
      <c r="BY14" s="66"/>
      <c r="BZ14" s="147"/>
      <c r="CA14" s="66"/>
      <c r="CB14" s="66"/>
      <c r="CC14" s="66"/>
      <c r="CD14" s="66"/>
      <c r="CE14" s="147"/>
      <c r="CF14" s="66"/>
      <c r="CG14" s="66"/>
      <c r="CH14" s="66"/>
      <c r="CI14" s="66"/>
      <c r="CJ14" s="147"/>
      <c r="CK14" s="66"/>
      <c r="CL14" s="66"/>
      <c r="CM14" s="66"/>
      <c r="CN14" s="66"/>
      <c r="CO14" s="147"/>
      <c r="CP14" s="66"/>
      <c r="CQ14" s="66"/>
      <c r="CR14" s="71"/>
      <c r="CS14" s="143"/>
      <c r="CT14" s="144"/>
      <c r="CU14" s="143"/>
      <c r="CV14" s="143"/>
      <c r="CW14" s="143"/>
      <c r="CX14" s="143"/>
      <c r="CY14" s="144"/>
      <c r="CZ14" s="143"/>
      <c r="DA14" s="143"/>
      <c r="DB14" s="143"/>
      <c r="DC14" s="143"/>
      <c r="DD14" s="144"/>
      <c r="DE14" s="148"/>
      <c r="DF14" s="148"/>
      <c r="DG14" s="148"/>
      <c r="DH14" s="66"/>
      <c r="DI14" s="23"/>
      <c r="DJ14" t="s">
        <v>263</v>
      </c>
    </row>
    <row r="15" spans="1:137" s="41" customFormat="1" ht="18" customHeight="1" x14ac:dyDescent="0.2">
      <c r="C15" s="68"/>
      <c r="H15" s="149"/>
      <c r="M15" s="149"/>
      <c r="R15" s="149"/>
      <c r="W15" s="149"/>
      <c r="AB15" s="149"/>
      <c r="AG15" s="149"/>
      <c r="AL15" s="149"/>
      <c r="AQ15" s="149"/>
      <c r="AV15" s="149"/>
      <c r="BA15" s="149"/>
      <c r="BF15" s="149"/>
      <c r="BK15" s="149"/>
      <c r="BP15" s="149"/>
      <c r="BU15" s="149"/>
      <c r="BZ15" s="149"/>
      <c r="CE15" s="149"/>
      <c r="CJ15" s="149"/>
      <c r="CO15" s="149"/>
      <c r="CT15" s="149"/>
      <c r="CY15" s="149"/>
      <c r="DD15" s="149"/>
      <c r="DI15" s="69"/>
      <c r="DM15"/>
    </row>
    <row r="16" spans="1:137" ht="18" customHeight="1" x14ac:dyDescent="0.2">
      <c r="A16" s="195" t="s">
        <v>55</v>
      </c>
      <c r="B16" s="195"/>
      <c r="C16" s="142"/>
      <c r="D16" s="143"/>
      <c r="E16" s="143"/>
      <c r="F16" s="143"/>
      <c r="G16" s="143"/>
      <c r="H16" s="144"/>
      <c r="I16" s="143"/>
      <c r="J16" s="143"/>
      <c r="K16" s="143"/>
      <c r="L16" s="143"/>
      <c r="M16" s="144"/>
      <c r="N16" s="143"/>
      <c r="O16" s="143"/>
      <c r="P16" s="143"/>
      <c r="Q16" s="143"/>
      <c r="R16" s="144"/>
      <c r="S16" s="143"/>
      <c r="T16" s="143"/>
      <c r="U16" s="143"/>
      <c r="V16" s="143"/>
      <c r="W16" s="144"/>
      <c r="X16" s="143"/>
      <c r="Y16" s="143"/>
      <c r="Z16" s="143"/>
      <c r="AA16" s="143"/>
      <c r="AB16" s="144"/>
      <c r="AC16" s="143"/>
      <c r="AD16" s="143"/>
      <c r="AE16" s="143"/>
      <c r="AF16" s="143"/>
      <c r="AG16" s="144"/>
      <c r="AH16" s="143"/>
      <c r="AI16" s="143"/>
      <c r="AJ16" s="143"/>
      <c r="AK16" s="143"/>
      <c r="AL16" s="144"/>
      <c r="AM16" s="143"/>
      <c r="AN16" s="143"/>
      <c r="AO16" s="143"/>
      <c r="AP16" s="148"/>
      <c r="AQ16" s="154"/>
      <c r="AR16" s="148"/>
      <c r="AS16" s="66"/>
      <c r="AT16" s="66"/>
      <c r="AU16" s="145"/>
      <c r="AV16" s="146"/>
      <c r="AW16" s="66"/>
      <c r="AX16" s="66"/>
      <c r="AY16" s="66"/>
      <c r="AZ16" s="66"/>
      <c r="BA16" s="147"/>
      <c r="BB16" s="66"/>
      <c r="BC16" s="66"/>
      <c r="BD16" s="66"/>
      <c r="BE16" s="66"/>
      <c r="BF16" s="147"/>
      <c r="BG16" s="66"/>
      <c r="BH16" s="66"/>
      <c r="BI16" s="66"/>
      <c r="BJ16" s="66"/>
      <c r="BK16" s="147"/>
      <c r="BL16" s="66"/>
      <c r="BM16" s="66"/>
      <c r="BN16" s="66"/>
      <c r="BO16" s="66"/>
      <c r="BP16" s="147"/>
      <c r="BQ16" s="66"/>
      <c r="BR16" s="66"/>
      <c r="BS16" s="66"/>
      <c r="BT16" s="66"/>
      <c r="BU16" s="147"/>
      <c r="BV16" s="66"/>
      <c r="BW16" s="66"/>
      <c r="BX16" s="66"/>
      <c r="BY16" s="66"/>
      <c r="BZ16" s="147"/>
      <c r="CA16" s="66"/>
      <c r="CB16" s="66"/>
      <c r="CC16" s="66"/>
      <c r="CD16" s="66"/>
      <c r="CE16" s="147"/>
      <c r="CF16" s="66"/>
      <c r="CG16" s="66"/>
      <c r="CH16" s="66"/>
      <c r="CI16" s="66"/>
      <c r="CJ16" s="147"/>
      <c r="CK16" s="66"/>
      <c r="CL16" s="66"/>
      <c r="CM16" s="66"/>
      <c r="CN16" s="66"/>
      <c r="CO16" s="147"/>
      <c r="CP16" s="66"/>
      <c r="CQ16" s="66"/>
      <c r="CR16" s="66"/>
      <c r="CS16" s="66"/>
      <c r="CT16" s="147"/>
      <c r="CU16" s="66"/>
      <c r="CV16" s="66"/>
      <c r="CW16" s="66"/>
      <c r="CX16" s="66"/>
      <c r="CY16" s="147"/>
      <c r="CZ16" s="66"/>
      <c r="DA16" s="66"/>
      <c r="DB16" s="66"/>
      <c r="DC16" s="66"/>
      <c r="DD16" s="147"/>
      <c r="DE16" s="66"/>
      <c r="DF16" s="66"/>
      <c r="DG16" s="66"/>
      <c r="DH16" s="71"/>
      <c r="DI16" s="23"/>
      <c r="DJ16" s="262" t="s">
        <v>86</v>
      </c>
      <c r="DK16" s="262"/>
      <c r="DL16" s="262"/>
      <c r="DM16" s="262"/>
      <c r="DN16" s="262"/>
      <c r="DO16" s="262"/>
      <c r="DP16" s="262"/>
    </row>
    <row r="17" spans="1:117" s="41" customFormat="1" ht="18" customHeight="1" x14ac:dyDescent="0.2">
      <c r="C17" s="68"/>
      <c r="H17" s="149"/>
      <c r="M17" s="149"/>
      <c r="R17" s="149"/>
      <c r="W17" s="149"/>
      <c r="AB17" s="149"/>
      <c r="AG17" s="149"/>
      <c r="AL17" s="149"/>
      <c r="AQ17" s="149"/>
      <c r="AV17" s="149"/>
      <c r="BA17" s="149"/>
      <c r="BF17" s="149"/>
      <c r="BK17" s="149"/>
      <c r="BP17" s="149"/>
      <c r="BU17" s="149"/>
      <c r="BZ17" s="149"/>
      <c r="CE17" s="149"/>
      <c r="CJ17" s="149"/>
      <c r="CO17" s="149"/>
      <c r="CT17" s="149"/>
      <c r="CY17" s="149"/>
      <c r="DD17" s="149"/>
      <c r="DI17" s="69"/>
      <c r="DM17"/>
    </row>
    <row r="18" spans="1:117" ht="18" customHeight="1" x14ac:dyDescent="0.2">
      <c r="A18" s="195" t="s">
        <v>177</v>
      </c>
      <c r="B18" s="195"/>
      <c r="C18" s="142"/>
      <c r="D18" s="143"/>
      <c r="E18" s="143"/>
      <c r="F18" s="143"/>
      <c r="G18" s="143"/>
      <c r="H18" s="144"/>
      <c r="I18" s="143"/>
      <c r="J18" s="143"/>
      <c r="K18" s="143"/>
      <c r="L18" s="143"/>
      <c r="M18" s="144"/>
      <c r="N18" s="143"/>
      <c r="O18" s="148"/>
      <c r="P18" s="148"/>
      <c r="Q18" s="148"/>
      <c r="R18" s="146"/>
      <c r="S18" s="145"/>
      <c r="T18" s="145"/>
      <c r="U18" s="145"/>
      <c r="V18" s="151"/>
      <c r="W18" s="146"/>
      <c r="X18" s="145"/>
      <c r="Y18" s="145"/>
      <c r="Z18" s="145"/>
      <c r="AA18" s="145"/>
      <c r="AB18" s="146"/>
      <c r="AC18" s="145"/>
      <c r="AD18" s="145"/>
      <c r="AE18" s="145"/>
      <c r="AF18" s="145"/>
      <c r="AG18" s="146"/>
      <c r="AH18" s="145"/>
      <c r="AI18" s="145"/>
      <c r="AJ18" s="145"/>
      <c r="AK18" s="145"/>
      <c r="AL18" s="146"/>
      <c r="AM18" s="66"/>
      <c r="AN18" s="66"/>
      <c r="AO18" s="66"/>
      <c r="AP18" s="66"/>
      <c r="AQ18" s="147"/>
      <c r="AR18" s="66"/>
      <c r="AS18" s="66"/>
      <c r="AT18" s="66"/>
      <c r="AU18" s="66"/>
      <c r="AV18" s="147"/>
      <c r="AW18" s="66"/>
      <c r="AX18" s="66"/>
      <c r="AY18" s="66"/>
      <c r="AZ18" s="66"/>
      <c r="BA18" s="147"/>
      <c r="BB18" s="66"/>
      <c r="BC18" s="66"/>
      <c r="BD18" s="66"/>
      <c r="BE18" s="66"/>
      <c r="BF18" s="147"/>
      <c r="BG18" s="66"/>
      <c r="BH18" s="66"/>
      <c r="BI18" s="66"/>
      <c r="BJ18" s="66"/>
      <c r="BK18" s="147"/>
      <c r="BL18" s="66"/>
      <c r="BM18" s="66"/>
      <c r="BN18" s="66"/>
      <c r="BO18" s="66"/>
      <c r="BP18" s="147"/>
      <c r="BQ18" s="66"/>
      <c r="BR18" s="66"/>
      <c r="BS18" s="66"/>
      <c r="BT18" s="66"/>
      <c r="BU18" s="147"/>
      <c r="BV18" s="66"/>
      <c r="BW18" s="66"/>
      <c r="BX18" s="66"/>
      <c r="BY18" s="66"/>
      <c r="BZ18" s="147"/>
      <c r="CA18" s="66"/>
      <c r="CB18" s="66"/>
      <c r="CC18" s="66"/>
      <c r="CD18" s="66"/>
      <c r="CE18" s="147"/>
      <c r="CF18" s="66"/>
      <c r="CG18" s="66"/>
      <c r="CH18" s="66"/>
      <c r="CI18" s="66"/>
      <c r="CJ18" s="147"/>
      <c r="CK18" s="66"/>
      <c r="CL18" s="66"/>
      <c r="CM18" s="66"/>
      <c r="CN18" s="66"/>
      <c r="CO18" s="147"/>
      <c r="CP18" s="66"/>
      <c r="CQ18" s="66"/>
      <c r="CR18" s="66"/>
      <c r="CS18" s="66"/>
      <c r="CT18" s="147"/>
      <c r="CU18" s="66"/>
      <c r="CV18" s="66"/>
      <c r="CW18" s="66"/>
      <c r="CX18" s="66"/>
      <c r="CY18" s="147"/>
      <c r="CZ18" s="66"/>
      <c r="DA18" s="66"/>
      <c r="DB18" s="66"/>
      <c r="DC18" s="66"/>
      <c r="DD18" s="147"/>
      <c r="DE18" s="66"/>
      <c r="DF18" s="66"/>
      <c r="DG18" s="66"/>
      <c r="DH18" s="71"/>
      <c r="DI18" s="23"/>
      <c r="DJ18" t="s">
        <v>264</v>
      </c>
    </row>
    <row r="19" spans="1:117" ht="18" customHeight="1" x14ac:dyDescent="0.2">
      <c r="A19" s="195"/>
      <c r="B19" s="195"/>
      <c r="C19" s="23"/>
      <c r="H19" s="140"/>
      <c r="M19" s="140"/>
      <c r="R19" s="140"/>
      <c r="W19" s="140"/>
      <c r="AB19" s="140"/>
      <c r="AG19" s="140"/>
      <c r="AL19" s="140"/>
      <c r="AQ19" s="140"/>
      <c r="AV19" s="140"/>
      <c r="BA19" s="140"/>
      <c r="BF19" s="140"/>
      <c r="BK19" s="140"/>
      <c r="BP19" s="140"/>
      <c r="BT19" s="41"/>
      <c r="BU19" s="149"/>
      <c r="BV19" s="41"/>
      <c r="BW19" s="41"/>
      <c r="BX19" s="41"/>
      <c r="BY19" s="41"/>
      <c r="BZ19" s="140"/>
      <c r="CE19" s="140"/>
      <c r="CJ19" s="140"/>
      <c r="CO19" s="140"/>
      <c r="CP19" s="41"/>
      <c r="CQ19" s="41"/>
      <c r="CR19" s="41"/>
      <c r="CS19" s="41"/>
      <c r="CT19" s="149"/>
      <c r="CU19" s="41"/>
      <c r="CY19" s="140"/>
      <c r="DD19" s="140"/>
      <c r="DF19" s="12"/>
      <c r="DG19" s="12"/>
      <c r="DI19" s="23"/>
    </row>
    <row r="20" spans="1:117" ht="18" customHeight="1" x14ac:dyDescent="0.2">
      <c r="A20" s="195" t="s">
        <v>178</v>
      </c>
      <c r="B20" s="195"/>
      <c r="C20" s="150"/>
      <c r="D20" s="145"/>
      <c r="E20" s="145"/>
      <c r="F20" s="145"/>
      <c r="G20" s="145"/>
      <c r="H20" s="146"/>
      <c r="I20" s="145"/>
      <c r="J20" s="145"/>
      <c r="K20" s="145"/>
      <c r="L20" s="145"/>
      <c r="M20" s="146"/>
      <c r="N20" s="145"/>
      <c r="O20" s="145"/>
      <c r="P20" s="145"/>
      <c r="Q20" s="145"/>
      <c r="R20" s="146"/>
      <c r="S20" s="145"/>
      <c r="T20" s="145"/>
      <c r="U20" s="66"/>
      <c r="V20" s="66"/>
      <c r="W20" s="147"/>
      <c r="X20" s="66"/>
      <c r="Y20" s="66"/>
      <c r="Z20" s="66"/>
      <c r="AA20" s="66"/>
      <c r="AB20" s="147"/>
      <c r="AC20" s="66"/>
      <c r="AD20" s="66"/>
      <c r="AE20" s="66"/>
      <c r="AF20" s="66"/>
      <c r="AG20" s="147"/>
      <c r="AH20" s="66"/>
      <c r="AI20" s="66"/>
      <c r="AJ20" s="66"/>
      <c r="AK20" s="66"/>
      <c r="AL20" s="147"/>
      <c r="AM20" s="66"/>
      <c r="AN20" s="66"/>
      <c r="AO20" s="66"/>
      <c r="AP20" s="66"/>
      <c r="AQ20" s="147"/>
      <c r="AR20" s="66"/>
      <c r="AS20" s="66"/>
      <c r="AT20" s="66"/>
      <c r="AU20" s="66"/>
      <c r="AV20" s="147"/>
      <c r="AW20" s="66"/>
      <c r="AX20" s="66"/>
      <c r="AY20" s="66"/>
      <c r="AZ20" s="66"/>
      <c r="BA20" s="147"/>
      <c r="BB20" s="66"/>
      <c r="BC20" s="66"/>
      <c r="BD20" s="66"/>
      <c r="BE20" s="66"/>
      <c r="BF20" s="147"/>
      <c r="BG20" s="66"/>
      <c r="BH20" s="66"/>
      <c r="BI20" s="66"/>
      <c r="BJ20" s="66"/>
      <c r="BK20" s="147"/>
      <c r="BL20" s="66"/>
      <c r="BM20" s="66"/>
      <c r="BN20" s="66"/>
      <c r="BO20" s="66"/>
      <c r="BP20" s="147"/>
      <c r="BQ20" s="66"/>
      <c r="BR20" s="66"/>
      <c r="BS20" s="66"/>
      <c r="BT20" s="66"/>
      <c r="BU20" s="153"/>
      <c r="BV20" s="143"/>
      <c r="BW20" s="143"/>
      <c r="BX20" s="143"/>
      <c r="BY20" s="143"/>
      <c r="BZ20" s="144"/>
      <c r="CA20" s="143"/>
      <c r="CB20" s="143"/>
      <c r="CC20" s="143"/>
      <c r="CD20" s="143"/>
      <c r="CE20" s="144"/>
      <c r="CF20" s="143"/>
      <c r="CG20" s="143"/>
      <c r="CH20" s="143"/>
      <c r="CI20" s="143"/>
      <c r="CJ20" s="144"/>
      <c r="CK20" s="143"/>
      <c r="CL20" s="143"/>
      <c r="CM20" s="143"/>
      <c r="CN20" s="143"/>
      <c r="CO20" s="154"/>
      <c r="CP20" s="148"/>
      <c r="CQ20" s="148"/>
      <c r="CR20" s="66"/>
      <c r="CS20" s="66"/>
      <c r="CT20" s="147"/>
      <c r="CU20" s="66"/>
      <c r="CV20" s="66"/>
      <c r="CW20" s="66"/>
      <c r="CX20" s="66"/>
      <c r="CY20" s="147"/>
      <c r="CZ20" s="66"/>
      <c r="DA20" s="66"/>
      <c r="DB20" s="66"/>
      <c r="DC20" s="66"/>
      <c r="DD20" s="147"/>
      <c r="DE20" s="66"/>
      <c r="DF20" s="66"/>
      <c r="DG20" s="66"/>
      <c r="DH20" s="66"/>
      <c r="DI20" s="23"/>
      <c r="DJ20" t="s">
        <v>265</v>
      </c>
    </row>
    <row r="21" spans="1:117" ht="18" customHeight="1" x14ac:dyDescent="0.2">
      <c r="A21" s="195"/>
      <c r="B21" s="195"/>
      <c r="C21" s="23"/>
      <c r="H21" s="140"/>
      <c r="M21" s="140"/>
      <c r="R21" s="140"/>
      <c r="W21" s="140"/>
      <c r="AB21" s="140"/>
      <c r="AG21" s="140"/>
      <c r="AL21" s="140"/>
      <c r="AQ21" s="140"/>
      <c r="AV21" s="140"/>
      <c r="BA21" s="140"/>
      <c r="BF21" s="140"/>
      <c r="BK21" s="140"/>
      <c r="BP21" s="140"/>
      <c r="BU21" s="140"/>
      <c r="BZ21" s="140"/>
      <c r="CE21" s="140"/>
      <c r="CJ21" s="140"/>
      <c r="CO21" s="140"/>
      <c r="CT21" s="140"/>
      <c r="CY21" s="140"/>
      <c r="DD21" s="140"/>
      <c r="DF21" s="12"/>
      <c r="DG21" s="12"/>
      <c r="DI21" s="23"/>
    </row>
    <row r="22" spans="1:117" ht="18" customHeight="1" x14ac:dyDescent="0.2">
      <c r="A22" s="195" t="s">
        <v>179</v>
      </c>
      <c r="B22" s="195"/>
      <c r="C22" s="150"/>
      <c r="D22" s="145"/>
      <c r="E22" s="145"/>
      <c r="F22" s="145"/>
      <c r="G22" s="145"/>
      <c r="H22" s="146"/>
      <c r="I22" s="145"/>
      <c r="J22" s="145"/>
      <c r="K22" s="145"/>
      <c r="L22" s="145"/>
      <c r="M22" s="146"/>
      <c r="N22" s="145"/>
      <c r="O22" s="145"/>
      <c r="P22" s="145"/>
      <c r="Q22" s="145"/>
      <c r="R22" s="146"/>
      <c r="S22" s="145"/>
      <c r="T22" s="145"/>
      <c r="U22" s="66"/>
      <c r="V22" s="66"/>
      <c r="W22" s="147"/>
      <c r="X22" s="66"/>
      <c r="Y22" s="66"/>
      <c r="Z22" s="66"/>
      <c r="AA22" s="66"/>
      <c r="AB22" s="147"/>
      <c r="AC22" s="66"/>
      <c r="AD22" s="66"/>
      <c r="AE22" s="66"/>
      <c r="AF22" s="66"/>
      <c r="AG22" s="147"/>
      <c r="AH22" s="66"/>
      <c r="AI22" s="66"/>
      <c r="AJ22" s="66"/>
      <c r="AK22" s="66"/>
      <c r="AL22" s="147"/>
      <c r="AM22" s="66"/>
      <c r="AN22" s="66"/>
      <c r="AO22" s="66"/>
      <c r="AP22" s="66"/>
      <c r="AQ22" s="147"/>
      <c r="AR22" s="66"/>
      <c r="AS22" s="66"/>
      <c r="AT22" s="66"/>
      <c r="AU22" s="66"/>
      <c r="AV22" s="147"/>
      <c r="AW22" s="66"/>
      <c r="AX22" s="66"/>
      <c r="AY22" s="66"/>
      <c r="AZ22" s="66"/>
      <c r="BA22" s="147"/>
      <c r="BB22" s="66"/>
      <c r="BC22" s="66"/>
      <c r="BD22" s="66"/>
      <c r="BE22" s="66"/>
      <c r="BF22" s="147"/>
      <c r="BG22" s="66"/>
      <c r="BH22" s="66"/>
      <c r="BI22" s="66"/>
      <c r="BJ22" s="66"/>
      <c r="BK22" s="147"/>
      <c r="BL22" s="66"/>
      <c r="BM22" s="66"/>
      <c r="BN22" s="145"/>
      <c r="BO22" s="145"/>
      <c r="BP22" s="146"/>
      <c r="BQ22" s="145"/>
      <c r="BR22" s="145"/>
      <c r="BS22" s="145"/>
      <c r="BT22" s="145"/>
      <c r="BU22" s="146"/>
      <c r="BV22" s="145"/>
      <c r="BW22" s="145"/>
      <c r="BX22" s="145"/>
      <c r="BY22" s="145"/>
      <c r="BZ22" s="146"/>
      <c r="CA22" s="145"/>
      <c r="CB22" s="145"/>
      <c r="CC22" s="145"/>
      <c r="CD22" s="145"/>
      <c r="CE22" s="147"/>
      <c r="CF22" s="66"/>
      <c r="CG22" s="66"/>
      <c r="CH22" s="66"/>
      <c r="CI22" s="66"/>
      <c r="CJ22" s="147"/>
      <c r="CK22" s="66"/>
      <c r="CL22" s="66"/>
      <c r="CM22" s="66"/>
      <c r="CN22" s="66"/>
      <c r="CO22" s="147"/>
      <c r="CP22" s="66"/>
      <c r="CQ22" s="66"/>
      <c r="CR22" s="71"/>
      <c r="CS22" s="143"/>
      <c r="CT22" s="144"/>
      <c r="CU22" s="143"/>
      <c r="CV22" s="143"/>
      <c r="CW22" s="143"/>
      <c r="CX22" s="143"/>
      <c r="CY22" s="144"/>
      <c r="CZ22" s="143"/>
      <c r="DA22" s="143"/>
      <c r="DB22" s="143"/>
      <c r="DC22" s="143"/>
      <c r="DD22" s="144"/>
      <c r="DE22" s="148"/>
      <c r="DF22" s="148"/>
      <c r="DG22" s="148"/>
      <c r="DH22" s="66"/>
      <c r="DI22" s="23"/>
      <c r="DJ22" t="s">
        <v>279</v>
      </c>
    </row>
    <row r="23" spans="1:117" ht="18" customHeight="1" x14ac:dyDescent="0.2">
      <c r="C23" s="23"/>
      <c r="H23" s="140"/>
      <c r="M23" s="140"/>
      <c r="R23" s="140"/>
      <c r="W23" s="140"/>
      <c r="AB23" s="140"/>
      <c r="AG23" s="140"/>
      <c r="AL23" s="140"/>
      <c r="AQ23" s="140"/>
      <c r="AV23" s="140"/>
      <c r="BA23" s="140"/>
      <c r="BF23" s="140"/>
      <c r="BK23" s="140"/>
      <c r="BP23" s="140"/>
      <c r="BU23" s="140"/>
      <c r="BZ23" s="140"/>
      <c r="CE23" s="140"/>
      <c r="CJ23" s="140"/>
      <c r="CO23" s="140"/>
      <c r="CT23" s="140"/>
      <c r="CY23" s="140"/>
      <c r="DD23" s="140"/>
      <c r="DH23" s="73"/>
      <c r="DI23" s="23"/>
    </row>
    <row r="24" spans="1:117" ht="18" customHeight="1" x14ac:dyDescent="0.2">
      <c r="A24" s="195" t="s">
        <v>56</v>
      </c>
      <c r="B24" s="195"/>
      <c r="C24" s="150"/>
      <c r="D24" s="145"/>
      <c r="E24" s="145"/>
      <c r="F24" s="145"/>
      <c r="G24" s="145"/>
      <c r="H24" s="146"/>
      <c r="I24" s="145"/>
      <c r="J24" s="145"/>
      <c r="K24" s="145"/>
      <c r="L24" s="145"/>
      <c r="M24" s="146"/>
      <c r="N24" s="145"/>
      <c r="O24" s="145"/>
      <c r="P24" s="145"/>
      <c r="Q24" s="145"/>
      <c r="R24" s="146"/>
      <c r="S24" s="145"/>
      <c r="T24" s="145"/>
      <c r="U24" s="66"/>
      <c r="V24" s="66"/>
      <c r="W24" s="147"/>
      <c r="X24" s="66"/>
      <c r="Y24" s="66"/>
      <c r="Z24" s="66"/>
      <c r="AA24" s="66"/>
      <c r="AB24" s="147"/>
      <c r="AC24" s="66"/>
      <c r="AD24" s="66"/>
      <c r="AE24" s="66"/>
      <c r="AF24" s="66"/>
      <c r="AG24" s="147"/>
      <c r="AH24" s="66"/>
      <c r="AI24" s="66"/>
      <c r="AJ24" s="66"/>
      <c r="AK24" s="66"/>
      <c r="AL24" s="147"/>
      <c r="AM24" s="66"/>
      <c r="AN24" s="66"/>
      <c r="AO24" s="66"/>
      <c r="AP24" s="66"/>
      <c r="AQ24" s="147"/>
      <c r="AR24" s="66"/>
      <c r="AS24" s="66"/>
      <c r="AT24" s="66"/>
      <c r="AU24" s="66"/>
      <c r="AV24" s="147"/>
      <c r="AW24" s="66"/>
      <c r="AX24" s="66"/>
      <c r="AY24" s="66"/>
      <c r="AZ24" s="66"/>
      <c r="BA24" s="147"/>
      <c r="BB24" s="66"/>
      <c r="BC24" s="66"/>
      <c r="BD24" s="66"/>
      <c r="BE24" s="66"/>
      <c r="BF24" s="147"/>
      <c r="BG24" s="66"/>
      <c r="BH24" s="66"/>
      <c r="BI24" s="66"/>
      <c r="BJ24" s="66"/>
      <c r="BK24" s="147"/>
      <c r="BL24" s="66"/>
      <c r="BM24" s="66"/>
      <c r="BN24" s="66"/>
      <c r="BO24" s="66"/>
      <c r="BP24" s="146"/>
      <c r="BQ24" s="145"/>
      <c r="BR24" s="145"/>
      <c r="BS24" s="145"/>
      <c r="BT24" s="145"/>
      <c r="BU24" s="147"/>
      <c r="BV24" s="143"/>
      <c r="BW24" s="143"/>
      <c r="BX24" s="143"/>
      <c r="BY24" s="143"/>
      <c r="BZ24" s="144"/>
      <c r="CA24" s="143"/>
      <c r="CB24" s="143"/>
      <c r="CC24" s="143"/>
      <c r="CD24" s="143"/>
      <c r="CE24" s="144"/>
      <c r="CF24" s="143"/>
      <c r="CG24" s="143"/>
      <c r="CH24" s="143"/>
      <c r="CI24" s="143"/>
      <c r="CJ24" s="144"/>
      <c r="CK24" s="143"/>
      <c r="CL24" s="143"/>
      <c r="CM24" s="143"/>
      <c r="CN24" s="155"/>
      <c r="CO24" s="156"/>
      <c r="CP24" s="155"/>
      <c r="CQ24" s="155"/>
      <c r="CR24" s="66"/>
      <c r="CS24" s="66"/>
      <c r="CT24" s="147"/>
      <c r="CU24" s="66"/>
      <c r="CV24" s="66"/>
      <c r="CW24" s="66"/>
      <c r="CX24" s="66"/>
      <c r="CY24" s="147"/>
      <c r="CZ24" s="66"/>
      <c r="DA24" s="66"/>
      <c r="DB24" s="66"/>
      <c r="DC24" s="66"/>
      <c r="DD24" s="147"/>
      <c r="DE24" s="66"/>
      <c r="DF24" s="66"/>
      <c r="DG24" s="66"/>
      <c r="DH24" s="70"/>
      <c r="DI24" s="23"/>
      <c r="DJ24" t="s">
        <v>266</v>
      </c>
    </row>
    <row r="25" spans="1:117" ht="18" customHeight="1" x14ac:dyDescent="0.2">
      <c r="A25" s="195"/>
      <c r="B25" s="195"/>
      <c r="C25" s="23"/>
      <c r="H25" s="140"/>
      <c r="M25" s="140"/>
      <c r="R25" s="140"/>
      <c r="W25" s="140"/>
      <c r="AB25" s="140"/>
      <c r="AG25" s="140"/>
      <c r="AL25" s="140"/>
      <c r="AQ25" s="140"/>
      <c r="AV25" s="140"/>
      <c r="BA25" s="140"/>
      <c r="BF25" s="140"/>
      <c r="BK25" s="140"/>
      <c r="BP25" s="140"/>
      <c r="BU25" s="140"/>
      <c r="BZ25" s="140"/>
      <c r="CE25" s="140"/>
      <c r="CJ25" s="140"/>
      <c r="CO25" s="140"/>
      <c r="CT25" s="140"/>
      <c r="CY25" s="140"/>
      <c r="DD25" s="140"/>
      <c r="DH25" s="73"/>
      <c r="DI25" s="23"/>
    </row>
    <row r="26" spans="1:117" ht="18" customHeight="1" x14ac:dyDescent="0.2">
      <c r="A26" s="195" t="s">
        <v>96</v>
      </c>
      <c r="B26" s="195"/>
      <c r="C26" s="150"/>
      <c r="D26" s="145"/>
      <c r="E26" s="145"/>
      <c r="F26" s="145"/>
      <c r="G26" s="145"/>
      <c r="H26" s="146"/>
      <c r="I26" s="145"/>
      <c r="J26" s="145"/>
      <c r="K26" s="145"/>
      <c r="L26" s="145"/>
      <c r="M26" s="146"/>
      <c r="N26" s="145"/>
      <c r="O26" s="145"/>
      <c r="P26" s="145"/>
      <c r="Q26" s="145"/>
      <c r="R26" s="146"/>
      <c r="S26" s="145"/>
      <c r="T26" s="145"/>
      <c r="U26" s="145"/>
      <c r="V26" s="145"/>
      <c r="W26" s="146"/>
      <c r="X26" s="145"/>
      <c r="Y26" s="145"/>
      <c r="Z26" s="145"/>
      <c r="AA26" s="145"/>
      <c r="AB26" s="146"/>
      <c r="AC26" s="145"/>
      <c r="AD26" s="145"/>
      <c r="AE26" s="145"/>
      <c r="AF26" s="145"/>
      <c r="AG26" s="146"/>
      <c r="AH26" s="145"/>
      <c r="AI26" s="66"/>
      <c r="AJ26" s="66"/>
      <c r="AK26" s="66"/>
      <c r="AL26" s="147"/>
      <c r="AM26" s="66"/>
      <c r="AN26" s="66"/>
      <c r="AO26" s="66"/>
      <c r="AP26" s="66"/>
      <c r="AQ26" s="147"/>
      <c r="AR26" s="66"/>
      <c r="AS26" s="66"/>
      <c r="AT26" s="66"/>
      <c r="AU26" s="66"/>
      <c r="AV26" s="147"/>
      <c r="AW26" s="66"/>
      <c r="AX26" s="66"/>
      <c r="AY26" s="66"/>
      <c r="AZ26" s="66"/>
      <c r="BA26" s="147"/>
      <c r="BB26" s="66"/>
      <c r="BC26" s="66"/>
      <c r="BD26" s="66"/>
      <c r="BE26" s="66"/>
      <c r="BF26" s="147"/>
      <c r="BG26" s="66"/>
      <c r="BH26" s="66"/>
      <c r="BI26" s="66"/>
      <c r="BJ26" s="66"/>
      <c r="BK26" s="147"/>
      <c r="BL26" s="66"/>
      <c r="BM26" s="66"/>
      <c r="BN26" s="66"/>
      <c r="BO26" s="66"/>
      <c r="BP26" s="146"/>
      <c r="BQ26" s="145"/>
      <c r="BR26" s="145"/>
      <c r="BS26" s="145"/>
      <c r="BT26" s="145"/>
      <c r="BU26" s="147"/>
      <c r="BV26" s="143"/>
      <c r="BW26" s="143"/>
      <c r="BX26" s="143"/>
      <c r="BY26" s="143"/>
      <c r="BZ26" s="144"/>
      <c r="CA26" s="143"/>
      <c r="CB26" s="143"/>
      <c r="CC26" s="143"/>
      <c r="CD26" s="143"/>
      <c r="CE26" s="144"/>
      <c r="CF26" s="143"/>
      <c r="CG26" s="143"/>
      <c r="CH26" s="143"/>
      <c r="CI26" s="143"/>
      <c r="CJ26" s="144"/>
      <c r="CK26" s="143"/>
      <c r="CL26" s="143"/>
      <c r="CM26" s="143"/>
      <c r="CN26" s="155"/>
      <c r="CO26" s="156"/>
      <c r="CP26" s="155"/>
      <c r="CQ26" s="155"/>
      <c r="CR26" s="66"/>
      <c r="CS26" s="66"/>
      <c r="CT26" s="147"/>
      <c r="CU26" s="66"/>
      <c r="CV26" s="66"/>
      <c r="CW26" s="66"/>
      <c r="CX26" s="66"/>
      <c r="CY26" s="147"/>
      <c r="CZ26" s="66"/>
      <c r="DA26" s="66"/>
      <c r="DB26" s="66"/>
      <c r="DC26" s="66"/>
      <c r="DD26" s="147"/>
      <c r="DE26" s="66"/>
      <c r="DF26" s="66"/>
      <c r="DG26" s="66"/>
      <c r="DH26" s="70"/>
      <c r="DI26" s="23"/>
      <c r="DJ26" t="s">
        <v>267</v>
      </c>
    </row>
    <row r="27" spans="1:117" ht="18" customHeight="1" x14ac:dyDescent="0.2">
      <c r="A27" s="195"/>
      <c r="B27" s="195"/>
      <c r="C27" s="23"/>
      <c r="H27" s="140"/>
      <c r="M27" s="140"/>
      <c r="R27" s="140"/>
      <c r="W27" s="140"/>
      <c r="AB27" s="140"/>
      <c r="AG27" s="140"/>
      <c r="AL27" s="140"/>
      <c r="AQ27" s="140"/>
      <c r="AV27" s="140"/>
      <c r="BA27" s="140"/>
      <c r="BF27" s="140"/>
      <c r="BK27" s="140"/>
      <c r="BP27" s="140"/>
      <c r="BU27" s="140"/>
      <c r="BZ27" s="140"/>
      <c r="CE27" s="140"/>
      <c r="CJ27" s="140"/>
      <c r="CO27" s="140"/>
      <c r="CT27" s="140"/>
      <c r="CY27" s="140"/>
      <c r="DD27" s="140"/>
      <c r="DH27" s="73"/>
      <c r="DI27" s="23"/>
    </row>
    <row r="28" spans="1:117" ht="18" customHeight="1" x14ac:dyDescent="0.2">
      <c r="A28" s="195" t="s">
        <v>97</v>
      </c>
      <c r="B28" s="195"/>
      <c r="C28" s="150"/>
      <c r="D28" s="143"/>
      <c r="E28" s="143"/>
      <c r="F28" s="143"/>
      <c r="G28" s="143"/>
      <c r="H28" s="144"/>
      <c r="I28" s="143"/>
      <c r="J28" s="143"/>
      <c r="K28" s="143"/>
      <c r="L28" s="143"/>
      <c r="M28" s="144"/>
      <c r="N28" s="143"/>
      <c r="O28" s="143"/>
      <c r="P28" s="143"/>
      <c r="Q28" s="143"/>
      <c r="R28" s="144"/>
      <c r="S28" s="143"/>
      <c r="T28" s="143"/>
      <c r="U28" s="143"/>
      <c r="V28" s="143"/>
      <c r="W28" s="144"/>
      <c r="X28" s="143"/>
      <c r="Y28" s="143"/>
      <c r="Z28" s="143"/>
      <c r="AA28" s="143"/>
      <c r="AB28" s="144"/>
      <c r="AC28" s="157"/>
      <c r="AD28" s="157"/>
      <c r="AE28" s="157"/>
      <c r="AF28" s="157"/>
      <c r="AG28" s="144"/>
      <c r="AH28" s="143"/>
      <c r="AI28" s="143"/>
      <c r="AJ28" s="143"/>
      <c r="AK28" s="143"/>
      <c r="AL28" s="144"/>
      <c r="AM28" s="143"/>
      <c r="AN28" s="143"/>
      <c r="AO28" s="155"/>
      <c r="AP28" s="155"/>
      <c r="AQ28" s="156"/>
      <c r="AR28" s="155"/>
      <c r="AS28" s="66"/>
      <c r="AT28" s="66"/>
      <c r="AU28" s="66"/>
      <c r="AV28" s="147"/>
      <c r="AW28" s="66"/>
      <c r="AX28" s="66"/>
      <c r="AY28" s="66"/>
      <c r="AZ28" s="66"/>
      <c r="BA28" s="147"/>
      <c r="BB28" s="66"/>
      <c r="BC28" s="66"/>
      <c r="BD28" s="66"/>
      <c r="BE28" s="66"/>
      <c r="BF28" s="147"/>
      <c r="BG28" s="66"/>
      <c r="BH28" s="66"/>
      <c r="BI28" s="66"/>
      <c r="BJ28" s="66"/>
      <c r="BK28" s="147"/>
      <c r="BL28" s="66"/>
      <c r="BM28" s="66"/>
      <c r="BN28" s="66"/>
      <c r="BO28" s="66"/>
      <c r="BP28" s="147"/>
      <c r="BQ28" s="66"/>
      <c r="BR28" s="66"/>
      <c r="BS28" s="66"/>
      <c r="BT28" s="66"/>
      <c r="BU28" s="147"/>
      <c r="BV28" s="66"/>
      <c r="BW28" s="66"/>
      <c r="BX28" s="66"/>
      <c r="BY28" s="66"/>
      <c r="BZ28" s="147"/>
      <c r="CA28" s="66"/>
      <c r="CB28" s="66"/>
      <c r="CC28" s="66"/>
      <c r="CD28" s="66"/>
      <c r="CE28" s="147"/>
      <c r="CF28" s="66"/>
      <c r="CG28" s="66"/>
      <c r="CH28" s="66"/>
      <c r="CI28" s="66"/>
      <c r="CJ28" s="147"/>
      <c r="CK28" s="66"/>
      <c r="CL28" s="66"/>
      <c r="CM28" s="66"/>
      <c r="CN28" s="66"/>
      <c r="CO28" s="147"/>
      <c r="CP28" s="66"/>
      <c r="CQ28" s="66"/>
      <c r="CR28" s="66"/>
      <c r="CS28" s="66"/>
      <c r="CT28" s="147"/>
      <c r="CU28" s="66"/>
      <c r="CV28" s="66"/>
      <c r="CW28" s="66"/>
      <c r="CX28" s="66"/>
      <c r="CY28" s="147"/>
      <c r="CZ28" s="66"/>
      <c r="DA28" s="66"/>
      <c r="DB28" s="66"/>
      <c r="DC28" s="66"/>
      <c r="DD28" s="147"/>
      <c r="DE28" s="66"/>
      <c r="DF28" s="66"/>
      <c r="DG28" s="66"/>
      <c r="DH28" s="70"/>
      <c r="DI28" s="23"/>
      <c r="DJ28" t="s">
        <v>268</v>
      </c>
    </row>
    <row r="29" spans="1:117" ht="18" customHeight="1" x14ac:dyDescent="0.2">
      <c r="A29" s="195"/>
      <c r="B29" s="195"/>
      <c r="C29" s="23"/>
      <c r="H29" s="140"/>
      <c r="M29" s="140"/>
      <c r="R29" s="140"/>
      <c r="W29" s="140"/>
      <c r="AB29" s="140"/>
      <c r="AG29" s="140"/>
      <c r="AL29" s="140"/>
      <c r="AQ29" s="140"/>
      <c r="AV29" s="140"/>
      <c r="BA29" s="140"/>
      <c r="BF29" s="140"/>
      <c r="BK29" s="140"/>
      <c r="BP29" s="140"/>
      <c r="BU29" s="140"/>
      <c r="BZ29" s="140"/>
      <c r="CE29" s="140"/>
      <c r="CJ29" s="140"/>
      <c r="CO29" s="140"/>
      <c r="CT29" s="140"/>
      <c r="CY29" s="140"/>
      <c r="DD29" s="140"/>
      <c r="DH29" s="73"/>
      <c r="DI29" s="23"/>
    </row>
    <row r="30" spans="1:117" ht="18" customHeight="1" x14ac:dyDescent="0.2">
      <c r="A30" s="195" t="s">
        <v>98</v>
      </c>
      <c r="B30" s="195"/>
      <c r="C30" s="150"/>
      <c r="D30" s="143"/>
      <c r="E30" s="143"/>
      <c r="F30" s="143"/>
      <c r="G30" s="143"/>
      <c r="H30" s="144"/>
      <c r="I30" s="143"/>
      <c r="J30" s="143"/>
      <c r="K30" s="143"/>
      <c r="L30" s="143"/>
      <c r="M30" s="144"/>
      <c r="N30" s="143"/>
      <c r="O30" s="143"/>
      <c r="P30" s="143"/>
      <c r="Q30" s="143"/>
      <c r="R30" s="144"/>
      <c r="S30" s="143"/>
      <c r="T30" s="143"/>
      <c r="U30" s="143"/>
      <c r="V30" s="143"/>
      <c r="W30" s="144"/>
      <c r="X30" s="143"/>
      <c r="Y30" s="143"/>
      <c r="Z30" s="143"/>
      <c r="AA30" s="143"/>
      <c r="AB30" s="144"/>
      <c r="AC30" s="157"/>
      <c r="AD30" s="157"/>
      <c r="AE30" s="157"/>
      <c r="AF30" s="157"/>
      <c r="AG30" s="144"/>
      <c r="AH30" s="143"/>
      <c r="AI30" s="143"/>
      <c r="AJ30" s="143"/>
      <c r="AK30" s="143"/>
      <c r="AL30" s="144"/>
      <c r="AM30" s="143"/>
      <c r="AN30" s="143"/>
      <c r="AO30" s="155"/>
      <c r="AP30" s="155"/>
      <c r="AQ30" s="156"/>
      <c r="AR30" s="155"/>
      <c r="AS30" s="66"/>
      <c r="AT30" s="66"/>
      <c r="AU30" s="66"/>
      <c r="AV30" s="147"/>
      <c r="AW30" s="66"/>
      <c r="AX30" s="66"/>
      <c r="AY30" s="66"/>
      <c r="AZ30" s="66"/>
      <c r="BA30" s="147"/>
      <c r="BB30" s="66"/>
      <c r="BC30" s="66"/>
      <c r="BD30" s="66"/>
      <c r="BE30" s="66"/>
      <c r="BF30" s="147"/>
      <c r="BG30" s="66"/>
      <c r="BH30" s="66"/>
      <c r="BI30" s="66"/>
      <c r="BJ30" s="66"/>
      <c r="BK30" s="147"/>
      <c r="BL30" s="66"/>
      <c r="BM30" s="66"/>
      <c r="BN30" s="66"/>
      <c r="BO30" s="66"/>
      <c r="BP30" s="147"/>
      <c r="BQ30" s="66"/>
      <c r="BR30" s="66"/>
      <c r="BS30" s="66"/>
      <c r="BT30" s="66"/>
      <c r="BU30" s="147"/>
      <c r="BV30" s="66"/>
      <c r="BW30" s="66"/>
      <c r="BX30" s="66"/>
      <c r="BY30" s="66"/>
      <c r="BZ30" s="147"/>
      <c r="CA30" s="66"/>
      <c r="CB30" s="66"/>
      <c r="CC30" s="66"/>
      <c r="CD30" s="66"/>
      <c r="CE30" s="147"/>
      <c r="CF30" s="66"/>
      <c r="CG30" s="66"/>
      <c r="CH30" s="66"/>
      <c r="CI30" s="66"/>
      <c r="CJ30" s="147"/>
      <c r="CK30" s="66"/>
      <c r="CL30" s="66"/>
      <c r="CM30" s="66"/>
      <c r="CN30" s="66"/>
      <c r="CO30" s="147"/>
      <c r="CP30" s="66"/>
      <c r="CQ30" s="66"/>
      <c r="CR30" s="66"/>
      <c r="CS30" s="66"/>
      <c r="CT30" s="147"/>
      <c r="CU30" s="66"/>
      <c r="CV30" s="66"/>
      <c r="CW30" s="66"/>
      <c r="CX30" s="66"/>
      <c r="CY30" s="147"/>
      <c r="CZ30" s="66"/>
      <c r="DA30" s="66"/>
      <c r="DB30" s="66"/>
      <c r="DC30" s="66"/>
      <c r="DD30" s="147"/>
      <c r="DE30" s="66"/>
      <c r="DF30" s="66"/>
      <c r="DG30" s="66"/>
      <c r="DH30" s="70"/>
      <c r="DI30" s="23"/>
      <c r="DJ30" t="s">
        <v>269</v>
      </c>
    </row>
    <row r="31" spans="1:117" ht="18" customHeight="1" x14ac:dyDescent="0.2">
      <c r="C31" s="23"/>
      <c r="H31" s="140"/>
      <c r="M31" s="140"/>
      <c r="R31" s="140"/>
      <c r="W31" s="140"/>
      <c r="AB31" s="140"/>
      <c r="AG31" s="140"/>
      <c r="AL31" s="140"/>
      <c r="AQ31" s="140"/>
      <c r="AV31" s="140"/>
      <c r="BA31" s="140"/>
      <c r="BF31" s="140"/>
      <c r="BK31" s="140"/>
      <c r="BP31" s="140"/>
      <c r="BU31" s="140"/>
      <c r="BZ31" s="140"/>
      <c r="CE31" s="140"/>
      <c r="CJ31" s="140"/>
      <c r="CO31" s="140"/>
      <c r="CT31" s="140"/>
      <c r="CY31" s="140"/>
      <c r="DD31" s="140"/>
      <c r="DH31" s="73"/>
      <c r="DI31" s="23"/>
    </row>
    <row r="32" spans="1:117" ht="18" customHeight="1" x14ac:dyDescent="0.2">
      <c r="A32" s="195" t="s">
        <v>99</v>
      </c>
      <c r="B32" s="195"/>
      <c r="C32" s="65"/>
      <c r="D32" s="145"/>
      <c r="E32" s="145"/>
      <c r="F32" s="145"/>
      <c r="G32" s="145"/>
      <c r="H32" s="146"/>
      <c r="I32" s="145"/>
      <c r="J32" s="145"/>
      <c r="K32" s="145"/>
      <c r="L32" s="145"/>
      <c r="M32" s="146"/>
      <c r="N32" s="145"/>
      <c r="O32" s="145"/>
      <c r="P32" s="145"/>
      <c r="Q32" s="145"/>
      <c r="R32" s="146"/>
      <c r="S32" s="145"/>
      <c r="T32" s="145"/>
      <c r="U32" s="145"/>
      <c r="V32" s="145"/>
      <c r="W32" s="146"/>
      <c r="X32" s="145"/>
      <c r="Y32" s="145"/>
      <c r="Z32" s="145"/>
      <c r="AA32" s="145"/>
      <c r="AB32" s="146"/>
      <c r="AC32" s="145"/>
      <c r="AD32" s="145"/>
      <c r="AE32" s="145"/>
      <c r="AF32" s="66"/>
      <c r="AG32" s="147"/>
      <c r="AH32" s="66"/>
      <c r="AI32" s="66"/>
      <c r="AJ32" s="66"/>
      <c r="AK32" s="66"/>
      <c r="AL32" s="147"/>
      <c r="AM32" s="66"/>
      <c r="AN32" s="66"/>
      <c r="AO32" s="66"/>
      <c r="AP32" s="66"/>
      <c r="AQ32" s="147"/>
      <c r="AR32" s="66"/>
      <c r="AS32" s="66"/>
      <c r="AT32" s="66"/>
      <c r="AU32" s="66"/>
      <c r="AV32" s="147"/>
      <c r="AW32" s="66"/>
      <c r="AX32" s="66"/>
      <c r="AY32" s="66"/>
      <c r="AZ32" s="66"/>
      <c r="BA32" s="147"/>
      <c r="BB32" s="66"/>
      <c r="BC32" s="66"/>
      <c r="BD32" s="66"/>
      <c r="BE32" s="66"/>
      <c r="BF32" s="147"/>
      <c r="BG32" s="66"/>
      <c r="BH32" s="66"/>
      <c r="BI32" s="66"/>
      <c r="BJ32" s="66"/>
      <c r="BK32" s="147"/>
      <c r="BL32" s="66"/>
      <c r="BM32" s="66"/>
      <c r="BN32" s="66"/>
      <c r="BO32" s="145"/>
      <c r="BP32" s="146"/>
      <c r="BQ32" s="145"/>
      <c r="BR32" s="145"/>
      <c r="BS32" s="145"/>
      <c r="BT32" s="145"/>
      <c r="BU32" s="146"/>
      <c r="BV32" s="143"/>
      <c r="BW32" s="143"/>
      <c r="BX32" s="143"/>
      <c r="BY32" s="143"/>
      <c r="BZ32" s="144"/>
      <c r="CA32" s="143"/>
      <c r="CB32" s="143"/>
      <c r="CC32" s="143"/>
      <c r="CD32" s="143"/>
      <c r="CE32" s="144"/>
      <c r="CF32" s="143"/>
      <c r="CG32" s="143"/>
      <c r="CH32" s="143"/>
      <c r="CI32" s="143"/>
      <c r="CJ32" s="144"/>
      <c r="CK32" s="143"/>
      <c r="CL32" s="143"/>
      <c r="CM32" s="143"/>
      <c r="CN32" s="155"/>
      <c r="CO32" s="156"/>
      <c r="CP32" s="155"/>
      <c r="CQ32" s="155"/>
      <c r="CR32" s="66"/>
      <c r="CS32" s="66"/>
      <c r="CT32" s="147"/>
      <c r="CU32" s="66"/>
      <c r="CV32" s="66"/>
      <c r="CW32" s="66"/>
      <c r="CX32" s="66"/>
      <c r="CY32" s="147"/>
      <c r="CZ32" s="66"/>
      <c r="DA32" s="66"/>
      <c r="DB32" s="66"/>
      <c r="DC32" s="66"/>
      <c r="DD32" s="147"/>
      <c r="DE32" s="66"/>
      <c r="DF32" s="66"/>
      <c r="DG32" s="66"/>
      <c r="DH32" s="70"/>
      <c r="DI32" s="23"/>
      <c r="DJ32" t="s">
        <v>270</v>
      </c>
    </row>
    <row r="33" spans="1:119" ht="18" customHeight="1" x14ac:dyDescent="0.2">
      <c r="A33" s="195"/>
      <c r="C33" s="23"/>
      <c r="H33" s="140"/>
      <c r="M33" s="140"/>
      <c r="R33" s="140"/>
      <c r="W33" s="140"/>
      <c r="AB33" s="140"/>
      <c r="AG33" s="140"/>
      <c r="AL33" s="140"/>
      <c r="AQ33" s="140"/>
      <c r="AV33" s="140"/>
      <c r="BA33" s="140"/>
      <c r="BF33" s="140"/>
      <c r="BK33" s="140"/>
      <c r="BP33" s="140"/>
      <c r="BU33" s="140"/>
      <c r="BZ33" s="140"/>
      <c r="CE33" s="140"/>
      <c r="CJ33" s="140"/>
      <c r="CO33" s="140"/>
      <c r="CT33" s="140"/>
      <c r="CY33" s="140"/>
      <c r="DD33" s="140"/>
      <c r="DI33" s="23"/>
    </row>
    <row r="34" spans="1:119" ht="18" customHeight="1" x14ac:dyDescent="0.2">
      <c r="A34" s="195" t="s">
        <v>175</v>
      </c>
      <c r="B34" s="195"/>
      <c r="C34" s="65"/>
      <c r="D34" s="66"/>
      <c r="E34" s="66"/>
      <c r="F34" s="66"/>
      <c r="G34" s="66"/>
      <c r="H34" s="147"/>
      <c r="I34" s="66"/>
      <c r="J34" s="66"/>
      <c r="K34" s="66"/>
      <c r="L34" s="66"/>
      <c r="M34" s="147"/>
      <c r="N34" s="66"/>
      <c r="O34" s="66"/>
      <c r="P34" s="66"/>
      <c r="Q34" s="66"/>
      <c r="R34" s="147"/>
      <c r="S34" s="66"/>
      <c r="T34" s="66"/>
      <c r="U34" s="66"/>
      <c r="V34" s="66"/>
      <c r="W34" s="147"/>
      <c r="X34" s="66"/>
      <c r="Y34" s="66"/>
      <c r="Z34" s="66"/>
      <c r="AA34" s="66"/>
      <c r="AB34" s="147"/>
      <c r="AC34" s="66"/>
      <c r="AD34" s="66"/>
      <c r="AE34" s="66"/>
      <c r="AF34" s="66"/>
      <c r="AG34" s="147"/>
      <c r="AH34" s="66"/>
      <c r="AI34" s="66"/>
      <c r="AJ34" s="66"/>
      <c r="AK34" s="66"/>
      <c r="AL34" s="147"/>
      <c r="AM34" s="66"/>
      <c r="AN34" s="66"/>
      <c r="AO34" s="66"/>
      <c r="AP34" s="66"/>
      <c r="AQ34" s="147"/>
      <c r="AR34" s="66"/>
      <c r="AS34" s="66"/>
      <c r="AT34" s="66"/>
      <c r="AU34" s="66"/>
      <c r="AV34" s="147"/>
      <c r="AW34" s="66"/>
      <c r="AX34" s="66"/>
      <c r="AY34" s="66"/>
      <c r="AZ34" s="66"/>
      <c r="BA34" s="147"/>
      <c r="BB34" s="66"/>
      <c r="BC34" s="66"/>
      <c r="BD34" s="66"/>
      <c r="BE34" s="66"/>
      <c r="BF34" s="147"/>
      <c r="BG34" s="66"/>
      <c r="BH34" s="66"/>
      <c r="BI34" s="66"/>
      <c r="BJ34" s="66"/>
      <c r="BK34" s="147"/>
      <c r="BL34" s="66"/>
      <c r="BM34" s="66"/>
      <c r="BN34" s="66"/>
      <c r="BO34" s="66"/>
      <c r="BP34" s="146"/>
      <c r="BQ34" s="145"/>
      <c r="BR34" s="145"/>
      <c r="BS34" s="145"/>
      <c r="BT34" s="145"/>
      <c r="BU34" s="146"/>
      <c r="BV34" s="143"/>
      <c r="BW34" s="143"/>
      <c r="BX34" s="143"/>
      <c r="BY34" s="143"/>
      <c r="BZ34" s="144"/>
      <c r="CA34" s="143"/>
      <c r="CB34" s="143"/>
      <c r="CC34" s="143"/>
      <c r="CD34" s="143"/>
      <c r="CE34" s="144"/>
      <c r="CF34" s="143"/>
      <c r="CG34" s="143"/>
      <c r="CH34" s="143"/>
      <c r="CI34" s="143"/>
      <c r="CJ34" s="144"/>
      <c r="CK34" s="143"/>
      <c r="CL34" s="143"/>
      <c r="CM34" s="143"/>
      <c r="CN34" s="155"/>
      <c r="CO34" s="156"/>
      <c r="CP34" s="155"/>
      <c r="CQ34" s="155"/>
      <c r="CR34" s="66"/>
      <c r="CS34" s="66"/>
      <c r="CT34" s="147"/>
      <c r="CU34" s="66"/>
      <c r="CV34" s="66"/>
      <c r="CW34" s="66"/>
      <c r="CX34" s="66"/>
      <c r="CY34" s="147"/>
      <c r="CZ34" s="66"/>
      <c r="DA34" s="66"/>
      <c r="DB34" s="66"/>
      <c r="DC34" s="66"/>
      <c r="DD34" s="147"/>
      <c r="DE34" s="66"/>
      <c r="DF34" s="66"/>
      <c r="DG34" s="66"/>
      <c r="DH34" s="66"/>
      <c r="DI34" s="23"/>
      <c r="DJ34" t="s">
        <v>271</v>
      </c>
    </row>
    <row r="35" spans="1:119" ht="18" customHeight="1" x14ac:dyDescent="0.2">
      <c r="A35" s="195"/>
      <c r="C35" s="23"/>
      <c r="H35" s="140"/>
      <c r="M35" s="140"/>
      <c r="R35" s="140"/>
      <c r="W35" s="140"/>
      <c r="AB35" s="140"/>
      <c r="AG35" s="140"/>
      <c r="AL35" s="140"/>
      <c r="AQ35" s="140"/>
      <c r="AV35" s="140"/>
      <c r="BA35" s="140"/>
      <c r="BF35" s="140"/>
      <c r="BK35" s="140"/>
      <c r="BP35" s="140"/>
      <c r="BU35" s="140"/>
      <c r="BZ35" s="140"/>
      <c r="CE35" s="140"/>
      <c r="CJ35" s="140"/>
      <c r="CO35" s="140"/>
      <c r="CT35" s="140"/>
      <c r="CY35" s="140"/>
      <c r="DD35" s="140"/>
      <c r="DI35" s="23"/>
    </row>
    <row r="36" spans="1:119" ht="18" customHeight="1" x14ac:dyDescent="0.2">
      <c r="A36" s="195" t="s">
        <v>174</v>
      </c>
      <c r="B36" s="195"/>
      <c r="C36" s="150"/>
      <c r="D36" s="145"/>
      <c r="E36" s="145"/>
      <c r="F36" s="145"/>
      <c r="G36" s="145"/>
      <c r="H36" s="146"/>
      <c r="I36" s="145"/>
      <c r="J36" s="145"/>
      <c r="K36" s="145"/>
      <c r="L36" s="145"/>
      <c r="M36" s="146"/>
      <c r="N36" s="145"/>
      <c r="O36" s="145"/>
      <c r="P36" s="145"/>
      <c r="Q36" s="145"/>
      <c r="R36" s="146"/>
      <c r="S36" s="145"/>
      <c r="T36" s="145"/>
      <c r="U36" s="145"/>
      <c r="V36" s="145"/>
      <c r="W36" s="146"/>
      <c r="X36" s="143"/>
      <c r="Y36" s="143"/>
      <c r="Z36" s="143"/>
      <c r="AA36" s="143"/>
      <c r="AB36" s="144"/>
      <c r="AC36" s="143"/>
      <c r="AD36" s="143"/>
      <c r="AE36" s="143"/>
      <c r="AF36" s="143"/>
      <c r="AG36" s="144"/>
      <c r="AH36" s="143"/>
      <c r="AI36" s="143"/>
      <c r="AJ36" s="157"/>
      <c r="AK36" s="157"/>
      <c r="AL36" s="158"/>
      <c r="AM36" s="157"/>
      <c r="AN36" s="143"/>
      <c r="AO36" s="143"/>
      <c r="AP36" s="143"/>
      <c r="AQ36" s="144"/>
      <c r="AR36" s="143"/>
      <c r="AS36" s="143"/>
      <c r="AT36" s="143"/>
      <c r="AU36" s="143"/>
      <c r="AV36" s="144"/>
      <c r="AW36" s="157"/>
      <c r="AX36" s="157"/>
      <c r="AY36" s="157"/>
      <c r="AZ36" s="157"/>
      <c r="BA36" s="144"/>
      <c r="BB36" s="143"/>
      <c r="BC36" s="143"/>
      <c r="BD36" s="143"/>
      <c r="BE36" s="143"/>
      <c r="BF36" s="144"/>
      <c r="BG36" s="143"/>
      <c r="BH36" s="143"/>
      <c r="BI36" s="157"/>
      <c r="BJ36" s="157"/>
      <c r="BK36" s="144"/>
      <c r="BL36" s="143"/>
      <c r="BM36" s="155"/>
      <c r="BN36" s="155"/>
      <c r="BO36" s="155"/>
      <c r="BP36" s="156"/>
      <c r="BQ36" s="66"/>
      <c r="BR36" s="66"/>
      <c r="BS36" s="66"/>
      <c r="BT36" s="66"/>
      <c r="BU36" s="147"/>
      <c r="BV36" s="66"/>
      <c r="BW36" s="66"/>
      <c r="BX36" s="66"/>
      <c r="BY36" s="66"/>
      <c r="BZ36" s="147"/>
      <c r="CA36" s="66"/>
      <c r="CB36" s="66"/>
      <c r="CC36" s="66"/>
      <c r="CD36" s="66"/>
      <c r="CE36" s="147"/>
      <c r="CF36" s="66"/>
      <c r="CG36" s="66"/>
      <c r="CH36" s="66"/>
      <c r="CI36" s="66"/>
      <c r="CJ36" s="147"/>
      <c r="CK36" s="66"/>
      <c r="CL36" s="66"/>
      <c r="CM36" s="66"/>
      <c r="CN36" s="66"/>
      <c r="CO36" s="147"/>
      <c r="CP36" s="66"/>
      <c r="CQ36" s="66"/>
      <c r="CR36" s="66"/>
      <c r="CS36" s="66"/>
      <c r="CT36" s="147"/>
      <c r="CU36" s="66"/>
      <c r="CV36" s="66"/>
      <c r="CW36" s="66"/>
      <c r="CX36" s="66"/>
      <c r="CY36" s="147"/>
      <c r="CZ36" s="66"/>
      <c r="DA36" s="66"/>
      <c r="DB36" s="66"/>
      <c r="DC36" s="66"/>
      <c r="DD36" s="147"/>
      <c r="DE36" s="66"/>
      <c r="DF36" s="66"/>
      <c r="DG36" s="66"/>
      <c r="DH36" s="66"/>
      <c r="DI36" s="23"/>
      <c r="DJ36" t="s">
        <v>272</v>
      </c>
    </row>
    <row r="37" spans="1:119" ht="18" customHeight="1" x14ac:dyDescent="0.2">
      <c r="C37" s="23"/>
      <c r="H37" s="140"/>
      <c r="M37" s="140"/>
      <c r="R37" s="140"/>
      <c r="W37" s="140"/>
      <c r="AB37" s="140"/>
      <c r="AG37" s="140"/>
      <c r="AL37" s="140"/>
      <c r="AQ37" s="140"/>
      <c r="AV37" s="140"/>
      <c r="BA37" s="140"/>
      <c r="BF37" s="140"/>
      <c r="BK37" s="140"/>
      <c r="BP37" s="140"/>
      <c r="BU37" s="140"/>
      <c r="BZ37" s="140"/>
      <c r="CE37" s="140"/>
      <c r="CJ37" s="140"/>
      <c r="CO37" s="140"/>
      <c r="CT37" s="140"/>
      <c r="CY37" s="140"/>
      <c r="DD37" s="140"/>
      <c r="DI37" s="23"/>
    </row>
    <row r="38" spans="1:119" ht="18" customHeight="1" x14ac:dyDescent="0.2">
      <c r="A38" s="195" t="s">
        <v>176</v>
      </c>
      <c r="B38" s="195"/>
      <c r="C38" s="150"/>
      <c r="D38" s="145"/>
      <c r="E38" s="145"/>
      <c r="F38" s="145"/>
      <c r="G38" s="145"/>
      <c r="H38" s="146"/>
      <c r="I38" s="145"/>
      <c r="J38" s="145"/>
      <c r="K38" s="145"/>
      <c r="L38" s="145"/>
      <c r="M38" s="146"/>
      <c r="N38" s="145"/>
      <c r="O38" s="145"/>
      <c r="P38" s="145"/>
      <c r="Q38" s="145"/>
      <c r="R38" s="146"/>
      <c r="S38" s="145"/>
      <c r="T38" s="145"/>
      <c r="U38" s="145"/>
      <c r="V38" s="145"/>
      <c r="W38" s="146"/>
      <c r="X38" s="143"/>
      <c r="Y38" s="143"/>
      <c r="Z38" s="143"/>
      <c r="AA38" s="143"/>
      <c r="AB38" s="144"/>
      <c r="AC38" s="143"/>
      <c r="AD38" s="143"/>
      <c r="AE38" s="143"/>
      <c r="AF38" s="143"/>
      <c r="AG38" s="144"/>
      <c r="AH38" s="143"/>
      <c r="AI38" s="143"/>
      <c r="AJ38" s="157"/>
      <c r="AK38" s="157"/>
      <c r="AL38" s="158"/>
      <c r="AM38" s="157"/>
      <c r="AN38" s="143"/>
      <c r="AO38" s="143"/>
      <c r="AP38" s="143"/>
      <c r="AQ38" s="144"/>
      <c r="AR38" s="143"/>
      <c r="AS38" s="143"/>
      <c r="AT38" s="143"/>
      <c r="AU38" s="143"/>
      <c r="AV38" s="144"/>
      <c r="AW38" s="157"/>
      <c r="AX38" s="157"/>
      <c r="AY38" s="157"/>
      <c r="AZ38" s="157"/>
      <c r="BA38" s="144"/>
      <c r="BB38" s="143"/>
      <c r="BC38" s="143"/>
      <c r="BD38" s="143"/>
      <c r="BE38" s="143"/>
      <c r="BF38" s="144"/>
      <c r="BG38" s="143"/>
      <c r="BH38" s="143"/>
      <c r="BI38" s="157"/>
      <c r="BJ38" s="157"/>
      <c r="BK38" s="144"/>
      <c r="BL38" s="143"/>
      <c r="BM38" s="155"/>
      <c r="BN38" s="155"/>
      <c r="BO38" s="155"/>
      <c r="BP38" s="156"/>
      <c r="BQ38" s="66"/>
      <c r="BR38" s="66"/>
      <c r="BS38" s="66"/>
      <c r="BT38" s="66"/>
      <c r="BU38" s="147"/>
      <c r="BV38" s="66"/>
      <c r="BW38" s="66"/>
      <c r="BX38" s="66"/>
      <c r="BY38" s="66"/>
      <c r="BZ38" s="147"/>
      <c r="CA38" s="66"/>
      <c r="CB38" s="66"/>
      <c r="CC38" s="66"/>
      <c r="CD38" s="66"/>
      <c r="CE38" s="147"/>
      <c r="CF38" s="66"/>
      <c r="CG38" s="66"/>
      <c r="CH38" s="66"/>
      <c r="CI38" s="66"/>
      <c r="CJ38" s="147"/>
      <c r="CK38" s="66"/>
      <c r="CL38" s="66"/>
      <c r="CM38" s="66"/>
      <c r="CN38" s="66"/>
      <c r="CO38" s="147"/>
      <c r="CP38" s="66"/>
      <c r="CQ38" s="66"/>
      <c r="CR38" s="66"/>
      <c r="CS38" s="66"/>
      <c r="CT38" s="147"/>
      <c r="CU38" s="66"/>
      <c r="CV38" s="66"/>
      <c r="CW38" s="66"/>
      <c r="CX38" s="66"/>
      <c r="CY38" s="147"/>
      <c r="CZ38" s="66"/>
      <c r="DA38" s="66"/>
      <c r="DB38" s="66"/>
      <c r="DC38" s="66"/>
      <c r="DD38" s="147"/>
      <c r="DE38" s="66"/>
      <c r="DF38" s="66"/>
      <c r="DG38" s="66"/>
      <c r="DH38" s="66"/>
      <c r="DI38" s="23"/>
      <c r="DJ38" t="s">
        <v>273</v>
      </c>
    </row>
    <row r="39" spans="1:119" ht="18" customHeight="1" x14ac:dyDescent="0.2">
      <c r="A39" s="195"/>
      <c r="B39" s="195"/>
      <c r="C39" s="23"/>
      <c r="H39" s="140"/>
      <c r="M39" s="140"/>
      <c r="R39" s="140"/>
      <c r="W39" s="140"/>
      <c r="AB39" s="140"/>
      <c r="AG39" s="140"/>
      <c r="AL39" s="140"/>
      <c r="AQ39" s="140"/>
      <c r="AV39" s="140"/>
      <c r="BA39" s="140"/>
      <c r="BF39" s="140"/>
      <c r="BK39" s="140"/>
      <c r="BP39" s="140"/>
      <c r="BU39" s="140"/>
      <c r="BZ39" s="140"/>
      <c r="CE39" s="140"/>
      <c r="CJ39" s="140"/>
      <c r="CO39" s="140"/>
      <c r="CT39" s="140"/>
      <c r="CY39" s="140"/>
      <c r="DD39" s="140"/>
      <c r="DI39" s="23"/>
    </row>
    <row r="40" spans="1:119" ht="18" customHeight="1" x14ac:dyDescent="0.2">
      <c r="A40" s="195" t="s">
        <v>131</v>
      </c>
      <c r="B40" s="195"/>
      <c r="C40" s="23"/>
      <c r="H40" s="140"/>
      <c r="M40" s="140"/>
      <c r="R40" s="140"/>
      <c r="W40" s="140"/>
      <c r="AB40" s="140"/>
      <c r="AG40" s="140"/>
      <c r="AL40" s="140"/>
      <c r="AQ40" s="140"/>
      <c r="AV40" s="140"/>
      <c r="BA40" s="140"/>
      <c r="BF40" s="140"/>
      <c r="BK40" s="140"/>
      <c r="BP40" s="140"/>
      <c r="BU40" s="140"/>
      <c r="BZ40" s="140"/>
      <c r="CE40" s="140"/>
      <c r="CJ40" s="140"/>
      <c r="CO40" s="140"/>
      <c r="CS40" s="143"/>
      <c r="CT40" s="144"/>
      <c r="CU40" s="143"/>
      <c r="CV40" s="143"/>
      <c r="CW40" s="143"/>
      <c r="CX40" s="143"/>
      <c r="CY40" s="144"/>
      <c r="CZ40" s="143"/>
      <c r="DA40" s="143"/>
      <c r="DB40" s="143"/>
      <c r="DC40" s="143"/>
      <c r="DD40" s="144"/>
      <c r="DH40" s="72"/>
      <c r="DI40" s="23"/>
      <c r="DJ40" t="s">
        <v>128</v>
      </c>
    </row>
    <row r="41" spans="1:119" ht="18" customHeight="1" x14ac:dyDescent="0.2">
      <c r="A41" s="195"/>
      <c r="B41" s="195"/>
      <c r="C41" s="23"/>
      <c r="H41" s="140"/>
      <c r="M41" s="140"/>
      <c r="R41" s="140"/>
      <c r="W41" s="140"/>
      <c r="AB41" s="140"/>
      <c r="AG41" s="140"/>
      <c r="AL41" s="140"/>
      <c r="AQ41" s="140"/>
      <c r="AV41" s="140"/>
      <c r="BA41" s="140"/>
      <c r="BF41" s="140"/>
      <c r="BK41" s="140"/>
      <c r="BP41" s="140"/>
      <c r="BU41" s="140"/>
      <c r="BZ41" s="140"/>
      <c r="CE41" s="140"/>
      <c r="CJ41" s="140"/>
      <c r="CO41" s="140"/>
      <c r="CT41" s="140"/>
      <c r="CY41" s="140"/>
      <c r="DD41" s="140"/>
      <c r="DI41" s="23"/>
    </row>
    <row r="42" spans="1:119" ht="18" customHeight="1" x14ac:dyDescent="0.2">
      <c r="A42" s="195" t="s">
        <v>277</v>
      </c>
      <c r="B42" s="195"/>
      <c r="C42" s="23"/>
      <c r="H42" s="140"/>
      <c r="I42" s="143"/>
      <c r="J42" s="143"/>
      <c r="K42" s="143"/>
      <c r="L42" s="143"/>
      <c r="M42" s="144"/>
      <c r="N42" s="143"/>
      <c r="O42" s="143"/>
      <c r="P42" s="143"/>
      <c r="Q42" s="143"/>
      <c r="R42" s="144"/>
      <c r="S42" s="143"/>
      <c r="T42" s="143"/>
      <c r="U42" s="143"/>
      <c r="V42" s="143"/>
      <c r="W42" s="144"/>
      <c r="X42" s="143"/>
      <c r="Y42" s="143"/>
      <c r="Z42" s="143"/>
      <c r="AA42" s="143"/>
      <c r="AB42" s="144"/>
      <c r="AC42" s="143"/>
      <c r="AD42" s="143"/>
      <c r="AE42" s="143"/>
      <c r="AF42" s="143"/>
      <c r="AG42" s="144"/>
      <c r="AH42" s="143"/>
      <c r="AI42" s="143"/>
      <c r="AJ42" s="143"/>
      <c r="AK42" s="143"/>
      <c r="AL42" s="144"/>
      <c r="AM42" s="143"/>
      <c r="AN42" s="143"/>
      <c r="AO42" s="143"/>
      <c r="AQ42" s="140"/>
      <c r="AS42" s="143"/>
      <c r="AT42" s="143"/>
      <c r="AU42" s="143"/>
      <c r="AV42" s="144"/>
      <c r="AW42" s="143"/>
      <c r="AX42" s="143"/>
      <c r="AY42" s="143"/>
      <c r="AZ42" s="143"/>
      <c r="BA42" s="144"/>
      <c r="BB42" s="143"/>
      <c r="BC42" s="143"/>
      <c r="BD42" s="143"/>
      <c r="BE42" s="143"/>
      <c r="BF42" s="144"/>
      <c r="BG42" s="143"/>
      <c r="BH42" s="143"/>
      <c r="BI42" s="143"/>
      <c r="BJ42" s="143"/>
      <c r="BK42" s="144"/>
      <c r="BL42" s="143"/>
      <c r="BM42" s="143"/>
      <c r="BN42" s="143"/>
      <c r="BO42" s="143"/>
      <c r="BP42" s="144"/>
      <c r="BU42" s="140"/>
      <c r="BZ42" s="140"/>
      <c r="CE42" s="140"/>
      <c r="CJ42" s="140"/>
      <c r="CO42" s="140"/>
      <c r="CT42" s="140"/>
      <c r="CY42" s="140"/>
      <c r="DD42" s="140"/>
      <c r="DH42" s="72"/>
      <c r="DI42" s="23"/>
      <c r="DJ42" t="s">
        <v>129</v>
      </c>
    </row>
    <row r="43" spans="1:119" ht="18" customHeight="1" x14ac:dyDescent="0.2">
      <c r="A43" s="195"/>
      <c r="B43" s="195"/>
      <c r="C43" s="23"/>
      <c r="H43" s="140"/>
      <c r="M43" s="140"/>
      <c r="R43" s="140"/>
      <c r="W43" s="140"/>
      <c r="AB43" s="140"/>
      <c r="AG43" s="140"/>
      <c r="AL43" s="140"/>
      <c r="AQ43" s="140"/>
      <c r="AV43" s="140"/>
      <c r="BA43" s="140"/>
      <c r="BF43" s="140"/>
      <c r="BK43" s="140"/>
      <c r="BP43" s="140"/>
      <c r="BU43" s="140"/>
      <c r="BZ43" s="140"/>
      <c r="CE43" s="140"/>
      <c r="CJ43" s="140"/>
      <c r="CO43" s="140"/>
      <c r="CT43" s="140"/>
      <c r="CY43" s="140"/>
      <c r="DD43" s="140"/>
      <c r="DI43" s="23"/>
    </row>
    <row r="44" spans="1:119" ht="18" customHeight="1" x14ac:dyDescent="0.2">
      <c r="A44" s="195" t="s">
        <v>278</v>
      </c>
      <c r="B44" s="195"/>
      <c r="C44" s="23"/>
      <c r="H44" s="140"/>
      <c r="M44" s="140"/>
      <c r="R44" s="140"/>
      <c r="W44" s="140"/>
      <c r="AB44" s="140"/>
      <c r="AG44" s="140"/>
      <c r="AL44" s="140"/>
      <c r="AQ44" s="140"/>
      <c r="AV44" s="140"/>
      <c r="BA44" s="140"/>
      <c r="BF44" s="140"/>
      <c r="BK44" s="140"/>
      <c r="BP44" s="140"/>
      <c r="BU44" s="140"/>
      <c r="BZ44" s="140"/>
      <c r="CE44" s="140"/>
      <c r="CJ44" s="140"/>
      <c r="CO44" s="140"/>
      <c r="CS44" s="143"/>
      <c r="CT44" s="144"/>
      <c r="CU44" s="143"/>
      <c r="CV44" s="143"/>
      <c r="CW44" s="143"/>
      <c r="CX44" s="143"/>
      <c r="CY44" s="144"/>
      <c r="CZ44" s="143"/>
      <c r="DA44" s="143"/>
      <c r="DB44" s="143"/>
      <c r="DC44" s="143"/>
      <c r="DD44" s="144"/>
      <c r="DH44" s="72"/>
      <c r="DI44" s="23"/>
      <c r="DJ44" t="s">
        <v>130</v>
      </c>
    </row>
    <row r="45" spans="1:119" ht="18" customHeight="1" x14ac:dyDescent="0.2">
      <c r="A45" s="195"/>
      <c r="B45" s="195"/>
      <c r="C45" s="23"/>
      <c r="H45" s="140"/>
      <c r="M45" s="140"/>
      <c r="R45" s="140"/>
      <c r="W45" s="140"/>
      <c r="AB45" s="140"/>
      <c r="AG45" s="140"/>
      <c r="AL45" s="140"/>
      <c r="AQ45" s="140"/>
      <c r="AV45" s="140"/>
      <c r="BA45" s="140"/>
      <c r="BF45" s="140"/>
      <c r="BK45" s="140"/>
      <c r="BP45" s="140"/>
      <c r="BU45" s="140"/>
      <c r="BZ45" s="140"/>
      <c r="CE45" s="140"/>
      <c r="CJ45" s="140"/>
      <c r="CO45" s="140"/>
      <c r="CT45" s="140"/>
      <c r="CY45" s="140"/>
      <c r="DD45" s="140"/>
      <c r="DI45" s="23"/>
      <c r="DO45" s="159"/>
    </row>
    <row r="47" spans="1:119" ht="18" customHeight="1" x14ac:dyDescent="0.2"/>
    <row r="48" spans="1:119" ht="18" customHeight="1" x14ac:dyDescent="0.2">
      <c r="D48" s="143"/>
      <c r="E48" s="143"/>
      <c r="F48" s="143"/>
      <c r="H48" t="s">
        <v>42</v>
      </c>
      <c r="I48" s="13"/>
      <c r="J48" s="13"/>
      <c r="K48" s="13"/>
      <c r="M48" s="13"/>
      <c r="N48" s="66"/>
      <c r="O48" s="66"/>
      <c r="P48" s="66"/>
      <c r="R48" t="s">
        <v>43</v>
      </c>
      <c r="S48" s="13"/>
      <c r="T48" s="13"/>
      <c r="X48" s="67"/>
      <c r="Y48" s="67"/>
      <c r="Z48" s="67"/>
      <c r="AB48" t="s">
        <v>44</v>
      </c>
      <c r="AC48" s="13"/>
      <c r="AG48" s="71"/>
      <c r="AI48" t="s">
        <v>45</v>
      </c>
      <c r="AQ48" s="155"/>
      <c r="AR48" s="155"/>
      <c r="AS48" s="155"/>
      <c r="AT48" s="155"/>
      <c r="AV48" t="s">
        <v>46</v>
      </c>
    </row>
  </sheetData>
  <mergeCells count="29">
    <mergeCell ref="DJ5:DP5"/>
    <mergeCell ref="DJ6:DP6"/>
    <mergeCell ref="DJ16:DP16"/>
    <mergeCell ref="BJ4:BK4"/>
    <mergeCell ref="A1:S2"/>
    <mergeCell ref="T1:DD1"/>
    <mergeCell ref="T2:DD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</mergeCells>
  <pageMargins left="0.25" right="0.25" top="0.75" bottom="0.75" header="0.3" footer="0.3"/>
  <pageSetup paperSize="9" scale="5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48"/>
  <sheetViews>
    <sheetView view="pageBreakPreview" zoomScale="160" zoomScaleNormal="85" zoomScaleSheetLayoutView="160" workbookViewId="0">
      <selection activeCell="BQ16" sqref="BQ16:CA16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78" width="1.5703125" customWidth="1"/>
    <col min="79" max="79" width="3.85546875" customWidth="1"/>
    <col min="80" max="90" width="1.5703125" customWidth="1"/>
  </cols>
  <sheetData>
    <row r="1" spans="1:91" ht="15.75" customHeight="1" x14ac:dyDescent="0.25">
      <c r="A1" s="229" t="s">
        <v>82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</row>
    <row r="2" spans="1:91" ht="16.5" customHeight="1" x14ac:dyDescent="0.25">
      <c r="A2" s="230" t="s">
        <v>281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</row>
    <row r="3" spans="1:91" ht="16.5" customHeight="1" x14ac:dyDescent="0.2">
      <c r="A3" s="78"/>
      <c r="B3" s="166"/>
      <c r="C3" s="166"/>
      <c r="E3" s="82"/>
      <c r="F3" s="166"/>
      <c r="G3" s="166"/>
      <c r="H3" s="231" t="s">
        <v>90</v>
      </c>
      <c r="I3" s="231"/>
      <c r="J3" s="231"/>
      <c r="K3" s="231"/>
      <c r="L3" s="166"/>
      <c r="M3" s="166"/>
      <c r="N3" s="168"/>
      <c r="O3" s="169"/>
      <c r="P3" s="166"/>
      <c r="Q3" s="170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78"/>
      <c r="AT3" s="82"/>
      <c r="AU3" s="166"/>
      <c r="AV3" s="166"/>
      <c r="AW3" s="231" t="s">
        <v>90</v>
      </c>
      <c r="AX3" s="231"/>
      <c r="AY3" s="231"/>
      <c r="AZ3" s="231"/>
      <c r="BA3" s="166"/>
      <c r="BB3" s="166"/>
      <c r="BC3" s="168"/>
      <c r="BD3" s="169"/>
      <c r="BE3" s="166"/>
      <c r="BF3" s="166"/>
      <c r="BG3" s="170"/>
      <c r="BH3" s="166"/>
      <c r="BI3" s="166"/>
      <c r="BJ3" s="166"/>
      <c r="BK3" s="166"/>
      <c r="BL3" s="166"/>
      <c r="BM3" s="166"/>
    </row>
    <row r="4" spans="1:91" s="15" customFormat="1" ht="18" customHeight="1" x14ac:dyDescent="0.2">
      <c r="A4" s="171" t="s">
        <v>73</v>
      </c>
      <c r="B4" s="171"/>
      <c r="C4" s="170"/>
      <c r="E4" s="84"/>
      <c r="G4" s="170"/>
      <c r="H4" s="167"/>
      <c r="I4" s="167"/>
      <c r="J4" s="167"/>
      <c r="K4" s="167"/>
      <c r="L4" s="171"/>
      <c r="N4" s="232">
        <v>0</v>
      </c>
      <c r="O4" s="233"/>
      <c r="Q4" s="170"/>
      <c r="R4" s="170"/>
      <c r="S4" s="231">
        <v>5</v>
      </c>
      <c r="T4" s="231"/>
      <c r="U4" s="171"/>
      <c r="V4" s="171"/>
      <c r="W4" s="171"/>
      <c r="X4" s="231">
        <v>10</v>
      </c>
      <c r="Y4" s="231"/>
      <c r="Z4" s="170"/>
      <c r="AA4" s="170"/>
      <c r="AB4" s="170"/>
      <c r="AC4" s="167"/>
      <c r="AD4" s="167"/>
      <c r="AE4" s="171"/>
      <c r="AF4" s="171"/>
      <c r="AG4" s="171"/>
      <c r="AH4" s="167"/>
      <c r="AI4" s="167"/>
      <c r="AJ4" s="171"/>
      <c r="AK4" s="171"/>
      <c r="AL4" s="171"/>
      <c r="AM4" s="167"/>
      <c r="AN4" s="167"/>
      <c r="AO4" s="167"/>
      <c r="AP4" s="171" t="s">
        <v>73</v>
      </c>
      <c r="AR4" s="171"/>
      <c r="AS4" s="170"/>
      <c r="AT4" s="84"/>
      <c r="AV4" s="170"/>
      <c r="AW4" s="167"/>
      <c r="AX4" s="167"/>
      <c r="AY4" s="167"/>
      <c r="AZ4" s="167"/>
      <c r="BA4" s="171"/>
      <c r="BC4" s="232">
        <v>0</v>
      </c>
      <c r="BD4" s="233"/>
      <c r="BF4" s="170"/>
      <c r="BG4" s="170"/>
      <c r="BH4" s="231">
        <v>5</v>
      </c>
      <c r="BI4" s="231"/>
      <c r="BJ4" s="171"/>
      <c r="BK4" s="171"/>
      <c r="BL4" s="171"/>
      <c r="BM4" s="231">
        <v>10</v>
      </c>
      <c r="BN4" s="231"/>
    </row>
    <row r="5" spans="1:91" s="15" customFormat="1" ht="18" customHeight="1" x14ac:dyDescent="0.2">
      <c r="A5" s="171"/>
      <c r="B5" s="86"/>
      <c r="D5" s="14"/>
      <c r="E5" s="82"/>
      <c r="F5"/>
      <c r="G5"/>
      <c r="H5"/>
      <c r="J5" s="172"/>
      <c r="N5" s="85"/>
      <c r="O5" s="86"/>
      <c r="T5" s="173"/>
      <c r="X5" s="93"/>
      <c r="Y5" s="234" t="s">
        <v>282</v>
      </c>
      <c r="Z5" s="235"/>
      <c r="AA5" s="86"/>
      <c r="AB5" s="87" t="s">
        <v>91</v>
      </c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171"/>
      <c r="AQ5" s="14"/>
      <c r="AR5" s="86"/>
      <c r="AT5" s="82"/>
      <c r="AU5"/>
      <c r="AV5"/>
      <c r="AW5"/>
      <c r="AY5" s="172"/>
      <c r="BC5" s="85"/>
      <c r="BD5" s="86"/>
      <c r="BI5" s="173"/>
      <c r="BN5" s="86"/>
      <c r="BP5" s="86"/>
      <c r="BQ5" s="261" t="s">
        <v>91</v>
      </c>
      <c r="BR5" s="261"/>
      <c r="BS5" s="261"/>
      <c r="BT5" s="261"/>
      <c r="BU5" s="261"/>
      <c r="BV5" s="261"/>
      <c r="BW5" s="261"/>
      <c r="BX5" s="261"/>
      <c r="BY5" s="261"/>
      <c r="BZ5" s="261"/>
      <c r="CA5" s="261"/>
    </row>
    <row r="6" spans="1:91" s="15" customFormat="1" ht="18" customHeight="1" x14ac:dyDescent="0.2">
      <c r="A6" s="47" t="s">
        <v>50</v>
      </c>
      <c r="B6" s="225" t="s">
        <v>283</v>
      </c>
      <c r="C6" s="226"/>
      <c r="E6" s="174"/>
      <c r="F6" s="175"/>
      <c r="G6" s="175"/>
      <c r="H6" s="175"/>
      <c r="I6" s="176"/>
      <c r="J6" s="177"/>
      <c r="K6" s="176"/>
      <c r="L6" s="176"/>
      <c r="M6" s="176"/>
      <c r="N6" s="178"/>
      <c r="O6" s="89"/>
      <c r="P6" s="88"/>
      <c r="Q6" s="88"/>
      <c r="R6" s="88"/>
      <c r="S6" s="88"/>
      <c r="T6" s="179"/>
      <c r="U6" s="90"/>
      <c r="V6" s="90"/>
      <c r="W6" s="90"/>
      <c r="X6" s="94"/>
      <c r="Y6" s="234"/>
      <c r="Z6" s="235"/>
      <c r="AA6" s="86"/>
      <c r="AB6" t="s">
        <v>85</v>
      </c>
      <c r="AC6"/>
      <c r="AD6"/>
      <c r="AE6"/>
      <c r="AF6" s="41"/>
      <c r="AG6" s="41"/>
      <c r="AH6" s="41"/>
      <c r="AI6"/>
      <c r="AJ6" s="41"/>
      <c r="AK6" s="41"/>
      <c r="AL6" s="41"/>
      <c r="AM6" s="41"/>
      <c r="AN6" s="41"/>
      <c r="AO6" s="41"/>
      <c r="AP6" s="47" t="s">
        <v>50</v>
      </c>
      <c r="AR6" s="225" t="s">
        <v>284</v>
      </c>
      <c r="AS6" s="226"/>
      <c r="AT6" s="174"/>
      <c r="AU6" s="175"/>
      <c r="AV6" s="175"/>
      <c r="AW6" s="175"/>
      <c r="AX6" s="176"/>
      <c r="AY6" s="177"/>
      <c r="AZ6" s="176"/>
      <c r="BA6" s="176"/>
      <c r="BB6" s="176"/>
      <c r="BC6" s="178"/>
      <c r="BD6" s="89"/>
      <c r="BE6" s="88"/>
      <c r="BF6" s="88"/>
      <c r="BG6" s="88"/>
      <c r="BH6" s="88"/>
      <c r="BI6" s="179"/>
      <c r="BJ6" s="90"/>
      <c r="BK6" s="90"/>
      <c r="BL6" s="90"/>
      <c r="BM6" s="90"/>
      <c r="BN6" s="227" t="s">
        <v>287</v>
      </c>
      <c r="BO6" s="228"/>
      <c r="BP6" s="86"/>
      <c r="BQ6" s="262" t="s">
        <v>85</v>
      </c>
      <c r="BR6" s="262"/>
      <c r="BS6" s="262"/>
      <c r="BT6" s="262"/>
      <c r="BU6" s="262"/>
      <c r="BV6" s="262"/>
      <c r="BW6" s="262"/>
      <c r="BX6" s="262"/>
      <c r="BY6" s="262"/>
      <c r="BZ6" s="262"/>
      <c r="CA6" s="262"/>
    </row>
    <row r="7" spans="1:91" s="15" customFormat="1" ht="18" customHeight="1" x14ac:dyDescent="0.2">
      <c r="A7"/>
      <c r="B7" s="225"/>
      <c r="C7" s="226"/>
      <c r="E7" s="82"/>
      <c r="F7"/>
      <c r="G7"/>
      <c r="H7"/>
      <c r="J7" s="172"/>
      <c r="N7" s="85"/>
      <c r="O7" s="86"/>
      <c r="T7" s="173"/>
      <c r="X7" s="93"/>
      <c r="Y7" s="234"/>
      <c r="Z7" s="235"/>
      <c r="AA7" s="86"/>
      <c r="AB7" s="87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/>
      <c r="AR7" s="225"/>
      <c r="AS7" s="226"/>
      <c r="AT7" s="82"/>
      <c r="AU7"/>
      <c r="AV7"/>
      <c r="AW7"/>
      <c r="AY7" s="172"/>
      <c r="BC7" s="85"/>
      <c r="BD7" s="86"/>
      <c r="BI7" s="173"/>
      <c r="BN7" s="227"/>
      <c r="BO7" s="228"/>
      <c r="BP7" s="86"/>
      <c r="BQ7" s="87"/>
      <c r="BR7" s="41"/>
      <c r="BS7" s="41"/>
      <c r="BT7" s="41"/>
      <c r="BU7" s="41"/>
      <c r="BV7" s="41"/>
      <c r="BW7" s="41"/>
    </row>
    <row r="8" spans="1:91" s="15" customFormat="1" ht="18" customHeight="1" x14ac:dyDescent="0.2">
      <c r="A8" s="47" t="s">
        <v>51</v>
      </c>
      <c r="B8" s="225"/>
      <c r="C8" s="226"/>
      <c r="E8" s="174"/>
      <c r="F8" s="175"/>
      <c r="G8" s="175"/>
      <c r="H8" s="175"/>
      <c r="I8" s="176"/>
      <c r="J8" s="177"/>
      <c r="K8" s="176"/>
      <c r="L8" s="176"/>
      <c r="M8" s="176"/>
      <c r="N8" s="178"/>
      <c r="O8" s="89"/>
      <c r="P8" s="88"/>
      <c r="Q8" s="88"/>
      <c r="R8" s="88"/>
      <c r="S8" s="88"/>
      <c r="T8" s="179"/>
      <c r="U8" s="90"/>
      <c r="V8" s="90"/>
      <c r="W8" s="90"/>
      <c r="X8" s="94"/>
      <c r="Y8" s="234"/>
      <c r="Z8" s="235"/>
      <c r="AA8" s="86"/>
      <c r="AB8" t="s">
        <v>260</v>
      </c>
      <c r="AC8"/>
      <c r="AD8"/>
      <c r="AE8"/>
      <c r="AF8" s="41"/>
      <c r="AG8" s="41"/>
      <c r="AH8" s="41"/>
      <c r="AI8"/>
      <c r="AJ8" s="41"/>
      <c r="AK8" s="41"/>
      <c r="AL8" s="41"/>
      <c r="AM8" s="41"/>
      <c r="AN8" s="41"/>
      <c r="AO8" s="41"/>
      <c r="AP8" s="47" t="s">
        <v>51</v>
      </c>
      <c r="AR8" s="225"/>
      <c r="AS8" s="226"/>
      <c r="AT8" s="174"/>
      <c r="AU8" s="175"/>
      <c r="AV8" s="175"/>
      <c r="AW8" s="175"/>
      <c r="AX8" s="176"/>
      <c r="AY8" s="177"/>
      <c r="AZ8" s="176"/>
      <c r="BA8" s="176"/>
      <c r="BB8" s="176"/>
      <c r="BC8" s="178"/>
      <c r="BD8" s="89"/>
      <c r="BE8" s="88"/>
      <c r="BF8" s="88"/>
      <c r="BG8" s="88"/>
      <c r="BH8" s="88"/>
      <c r="BI8" s="179"/>
      <c r="BJ8" s="90"/>
      <c r="BK8" s="90"/>
      <c r="BL8" s="90"/>
      <c r="BM8" s="90"/>
      <c r="BN8" s="227"/>
      <c r="BO8" s="228"/>
      <c r="BP8" s="86"/>
      <c r="BQ8" t="s">
        <v>260</v>
      </c>
      <c r="BR8"/>
      <c r="BS8"/>
      <c r="BT8"/>
      <c r="BU8" s="41"/>
      <c r="BV8" s="41"/>
      <c r="BW8" s="41"/>
    </row>
    <row r="9" spans="1:91" s="15" customFormat="1" ht="18" customHeight="1" x14ac:dyDescent="0.2">
      <c r="A9" s="41"/>
      <c r="B9" s="225"/>
      <c r="C9" s="226"/>
      <c r="D9" s="14"/>
      <c r="E9" s="82"/>
      <c r="F9"/>
      <c r="G9"/>
      <c r="H9"/>
      <c r="J9" s="172"/>
      <c r="N9" s="85"/>
      <c r="O9" s="86"/>
      <c r="T9" s="173"/>
      <c r="X9" s="93"/>
      <c r="Y9" s="234"/>
      <c r="Z9" s="235"/>
      <c r="AA9" s="86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14"/>
      <c r="AR9" s="225"/>
      <c r="AS9" s="226"/>
      <c r="AT9" s="82"/>
      <c r="AU9"/>
      <c r="AV9"/>
      <c r="AW9"/>
      <c r="AY9" s="172"/>
      <c r="BC9" s="85"/>
      <c r="BD9" s="86"/>
      <c r="BI9" s="173"/>
      <c r="BN9" s="227"/>
      <c r="BO9" s="228"/>
      <c r="BP9" s="86"/>
      <c r="BQ9" s="41"/>
      <c r="BR9" s="41"/>
      <c r="BS9" s="41"/>
      <c r="BT9" s="41"/>
      <c r="BU9" s="41"/>
      <c r="BV9" s="41"/>
      <c r="BW9" s="41"/>
    </row>
    <row r="10" spans="1:91" s="15" customFormat="1" ht="18" customHeight="1" x14ac:dyDescent="0.2">
      <c r="A10" s="47" t="s">
        <v>52</v>
      </c>
      <c r="B10" s="225"/>
      <c r="C10" s="226"/>
      <c r="E10" s="174"/>
      <c r="F10" s="175"/>
      <c r="G10" s="175"/>
      <c r="H10" s="175"/>
      <c r="I10" s="176"/>
      <c r="J10" s="177"/>
      <c r="K10" s="176"/>
      <c r="L10" s="176"/>
      <c r="M10" s="176"/>
      <c r="N10" s="178"/>
      <c r="O10" s="89"/>
      <c r="P10" s="88"/>
      <c r="Q10" s="88"/>
      <c r="R10" s="88"/>
      <c r="S10" s="88"/>
      <c r="T10" s="179"/>
      <c r="U10" s="90"/>
      <c r="V10" s="90"/>
      <c r="W10" s="90"/>
      <c r="X10" s="94"/>
      <c r="Y10" s="234"/>
      <c r="Z10" s="235"/>
      <c r="AA10" s="86"/>
      <c r="AB10" t="s">
        <v>261</v>
      </c>
      <c r="AC10"/>
      <c r="AD10"/>
      <c r="AE10"/>
      <c r="AF10" s="41"/>
      <c r="AG10" s="41"/>
      <c r="AH10" s="41"/>
      <c r="AI10"/>
      <c r="AJ10" s="41"/>
      <c r="AK10" s="41"/>
      <c r="AL10" s="41"/>
      <c r="AM10" s="41"/>
      <c r="AN10" s="41"/>
      <c r="AO10" s="41"/>
      <c r="AP10" s="47" t="s">
        <v>52</v>
      </c>
      <c r="AR10" s="225"/>
      <c r="AS10" s="226"/>
      <c r="AT10" s="174"/>
      <c r="AU10" s="175"/>
      <c r="AV10" s="175"/>
      <c r="AW10" s="175"/>
      <c r="AX10" s="176"/>
      <c r="AY10" s="177"/>
      <c r="AZ10" s="176"/>
      <c r="BA10" s="176"/>
      <c r="BB10" s="176"/>
      <c r="BC10" s="178"/>
      <c r="BD10" s="89"/>
      <c r="BE10" s="88"/>
      <c r="BF10" s="88"/>
      <c r="BG10" s="88"/>
      <c r="BH10" s="88"/>
      <c r="BI10" s="179"/>
      <c r="BJ10" s="90"/>
      <c r="BK10" s="90"/>
      <c r="BL10" s="90"/>
      <c r="BM10" s="90"/>
      <c r="BN10" s="227"/>
      <c r="BO10" s="228"/>
      <c r="BP10" s="86"/>
      <c r="BQ10" t="s">
        <v>261</v>
      </c>
      <c r="BR10"/>
      <c r="BS10"/>
      <c r="BT10"/>
      <c r="BU10" s="41"/>
      <c r="BV10" s="41"/>
      <c r="BW10" s="41"/>
    </row>
    <row r="11" spans="1:91" s="15" customFormat="1" ht="18" customHeight="1" x14ac:dyDescent="0.2">
      <c r="A11" s="41"/>
      <c r="B11" s="225"/>
      <c r="C11" s="226"/>
      <c r="E11" s="82"/>
      <c r="F11"/>
      <c r="G11"/>
      <c r="H11"/>
      <c r="J11" s="172"/>
      <c r="N11" s="85"/>
      <c r="O11" s="86"/>
      <c r="T11" s="173"/>
      <c r="X11" s="93"/>
      <c r="Y11" s="234"/>
      <c r="Z11" s="235"/>
      <c r="AA11" s="86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R11" s="225"/>
      <c r="AS11" s="226"/>
      <c r="AT11" s="82"/>
      <c r="AU11"/>
      <c r="AV11"/>
      <c r="AW11"/>
      <c r="AY11" s="172"/>
      <c r="BC11" s="85"/>
      <c r="BD11" s="86"/>
      <c r="BI11" s="173"/>
      <c r="BN11" s="227"/>
      <c r="BO11" s="228"/>
      <c r="BP11" s="86"/>
      <c r="BQ11" s="41"/>
      <c r="BR11" s="41"/>
      <c r="BS11" s="41"/>
      <c r="BT11" s="41"/>
      <c r="BU11" s="41"/>
      <c r="BV11" s="41"/>
      <c r="BW11" s="41"/>
    </row>
    <row r="12" spans="1:91" s="15" customFormat="1" ht="18" customHeight="1" x14ac:dyDescent="0.2">
      <c r="A12" s="47" t="s">
        <v>53</v>
      </c>
      <c r="B12" s="225"/>
      <c r="C12" s="226"/>
      <c r="E12" s="174"/>
      <c r="F12" s="175"/>
      <c r="G12" s="175"/>
      <c r="H12" s="175"/>
      <c r="I12" s="176"/>
      <c r="J12" s="177"/>
      <c r="K12" s="176"/>
      <c r="L12" s="176"/>
      <c r="M12" s="176"/>
      <c r="N12" s="178"/>
      <c r="O12" s="89"/>
      <c r="P12" s="88"/>
      <c r="Q12" s="88"/>
      <c r="R12" s="88"/>
      <c r="S12" s="88"/>
      <c r="T12" s="179"/>
      <c r="U12" s="90"/>
      <c r="V12" s="90"/>
      <c r="W12" s="90"/>
      <c r="X12" s="94"/>
      <c r="Y12" s="234"/>
      <c r="Z12" s="235"/>
      <c r="AA12" s="86"/>
      <c r="AB12" t="s">
        <v>262</v>
      </c>
      <c r="AC12"/>
      <c r="AD12"/>
      <c r="AE12"/>
      <c r="AF12" s="41"/>
      <c r="AG12" s="41"/>
      <c r="AH12" s="41"/>
      <c r="AI12"/>
      <c r="AJ12" s="41"/>
      <c r="AK12" s="41"/>
      <c r="AL12" s="41"/>
      <c r="AM12" s="41"/>
      <c r="AN12" s="41"/>
      <c r="AO12" s="41"/>
      <c r="AP12" s="47" t="s">
        <v>53</v>
      </c>
      <c r="AR12" s="225"/>
      <c r="AS12" s="226"/>
      <c r="AT12" s="174"/>
      <c r="AU12" s="175"/>
      <c r="AV12" s="175"/>
      <c r="AW12" s="175"/>
      <c r="AX12" s="176"/>
      <c r="AY12" s="177"/>
      <c r="AZ12" s="176"/>
      <c r="BA12" s="176"/>
      <c r="BB12" s="176"/>
      <c r="BC12" s="178"/>
      <c r="BD12" s="89"/>
      <c r="BE12" s="88"/>
      <c r="BF12" s="88"/>
      <c r="BG12" s="88"/>
      <c r="BH12" s="88"/>
      <c r="BI12" s="179"/>
      <c r="BJ12" s="90"/>
      <c r="BK12" s="90"/>
      <c r="BL12" s="90"/>
      <c r="BM12" s="90"/>
      <c r="BN12" s="227"/>
      <c r="BO12" s="228"/>
      <c r="BP12" s="86"/>
      <c r="BQ12" t="s">
        <v>262</v>
      </c>
      <c r="BR12"/>
      <c r="BS12"/>
      <c r="BT12"/>
      <c r="BU12" s="41"/>
      <c r="BV12" s="41"/>
      <c r="BW12" s="41"/>
    </row>
    <row r="13" spans="1:91" s="15" customFormat="1" ht="18" customHeight="1" x14ac:dyDescent="0.2">
      <c r="A13" s="41"/>
      <c r="B13" s="225"/>
      <c r="C13" s="226"/>
      <c r="E13" s="82"/>
      <c r="F13"/>
      <c r="G13"/>
      <c r="H13"/>
      <c r="J13" s="172"/>
      <c r="N13" s="85"/>
      <c r="O13" s="86"/>
      <c r="T13" s="173"/>
      <c r="X13" s="93"/>
      <c r="Y13" s="234"/>
      <c r="Z13" s="235"/>
      <c r="AA13" s="86"/>
      <c r="AB13" s="41"/>
      <c r="AC13"/>
      <c r="AD13"/>
      <c r="AE13"/>
      <c r="AF13" s="41"/>
      <c r="AG13" s="41"/>
      <c r="AH13" s="41"/>
      <c r="AI13"/>
      <c r="AJ13" s="41"/>
      <c r="AK13" s="41"/>
      <c r="AL13" s="41"/>
      <c r="AM13" s="41"/>
      <c r="AN13" s="41"/>
      <c r="AO13" s="41"/>
      <c r="AP13" s="41"/>
      <c r="AR13" s="225"/>
      <c r="AS13" s="226"/>
      <c r="AT13" s="82"/>
      <c r="AU13"/>
      <c r="AV13"/>
      <c r="AW13"/>
      <c r="AY13" s="172"/>
      <c r="BC13" s="85"/>
      <c r="BD13" s="86"/>
      <c r="BI13" s="173"/>
      <c r="BN13" s="227"/>
      <c r="BO13" s="228"/>
      <c r="BP13" s="86"/>
      <c r="BQ13" s="41"/>
      <c r="BR13"/>
      <c r="BS13"/>
      <c r="BT13"/>
      <c r="BU13" s="41"/>
      <c r="BV13" s="41"/>
      <c r="BW13" s="41"/>
    </row>
    <row r="14" spans="1:91" s="15" customFormat="1" ht="18" customHeight="1" x14ac:dyDescent="0.2">
      <c r="A14" s="47" t="s">
        <v>54</v>
      </c>
      <c r="B14" s="225"/>
      <c r="C14" s="226"/>
      <c r="E14" s="174"/>
      <c r="F14" s="175"/>
      <c r="G14" s="175"/>
      <c r="H14" s="175"/>
      <c r="I14" s="176"/>
      <c r="J14" s="177"/>
      <c r="K14" s="176"/>
      <c r="L14" s="176"/>
      <c r="M14" s="176"/>
      <c r="N14" s="178"/>
      <c r="O14" s="89"/>
      <c r="P14" s="88"/>
      <c r="Q14" s="88"/>
      <c r="R14" s="88"/>
      <c r="S14" s="88"/>
      <c r="T14" s="179"/>
      <c r="U14" s="90"/>
      <c r="V14" s="90"/>
      <c r="W14" s="90"/>
      <c r="X14" s="94"/>
      <c r="Y14" s="234"/>
      <c r="Z14" s="235"/>
      <c r="AA14" s="86"/>
      <c r="AB14" t="s">
        <v>263</v>
      </c>
      <c r="AC14"/>
      <c r="AD14"/>
      <c r="AE14"/>
      <c r="AF14" s="41"/>
      <c r="AG14" s="41"/>
      <c r="AH14" s="41"/>
      <c r="AI14"/>
      <c r="AJ14" s="41"/>
      <c r="AK14" s="41"/>
      <c r="AL14" s="41"/>
      <c r="AM14" s="41"/>
      <c r="AN14" s="41"/>
      <c r="AO14" s="41"/>
      <c r="AP14" s="47" t="s">
        <v>54</v>
      </c>
      <c r="AR14" s="225"/>
      <c r="AS14" s="226"/>
      <c r="AT14" s="174"/>
      <c r="AU14" s="175"/>
      <c r="AV14" s="175"/>
      <c r="AW14" s="175"/>
      <c r="AX14" s="176"/>
      <c r="AY14" s="177"/>
      <c r="AZ14" s="176"/>
      <c r="BA14" s="176"/>
      <c r="BB14" s="176"/>
      <c r="BC14" s="178"/>
      <c r="BD14" s="89"/>
      <c r="BE14" s="88"/>
      <c r="BF14" s="88"/>
      <c r="BG14" s="88"/>
      <c r="BH14" s="88"/>
      <c r="BI14" s="179"/>
      <c r="BJ14" s="90"/>
      <c r="BK14" s="90"/>
      <c r="BL14" s="90"/>
      <c r="BM14" s="90"/>
      <c r="BN14" s="227"/>
      <c r="BO14" s="228"/>
      <c r="BP14" s="86"/>
      <c r="BQ14" t="s">
        <v>263</v>
      </c>
      <c r="BR14"/>
      <c r="BS14"/>
      <c r="BT14"/>
      <c r="BU14" s="41"/>
      <c r="BV14" s="41"/>
      <c r="BW14" s="41"/>
    </row>
    <row r="15" spans="1:91" s="15" customFormat="1" ht="18" customHeight="1" x14ac:dyDescent="0.2">
      <c r="A15" s="41"/>
      <c r="B15" s="225"/>
      <c r="C15" s="226"/>
      <c r="E15" s="82"/>
      <c r="F15"/>
      <c r="G15"/>
      <c r="H15"/>
      <c r="J15" s="172"/>
      <c r="N15" s="85"/>
      <c r="O15" s="86"/>
      <c r="T15" s="173"/>
      <c r="X15" s="93"/>
      <c r="Y15" s="234"/>
      <c r="Z15" s="235"/>
      <c r="AA15" s="86"/>
      <c r="AB15" s="41"/>
      <c r="AC15"/>
      <c r="AD15"/>
      <c r="AE15"/>
      <c r="AF15" s="41"/>
      <c r="AG15" s="41"/>
      <c r="AH15" s="41"/>
      <c r="AI15"/>
      <c r="AJ15" s="41"/>
      <c r="AK15" s="41"/>
      <c r="AL15" s="41"/>
      <c r="AM15" s="41"/>
      <c r="AN15" s="41"/>
      <c r="AO15" s="41"/>
      <c r="AP15" s="41"/>
      <c r="AR15" s="225"/>
      <c r="AS15" s="226"/>
      <c r="AT15" s="82"/>
      <c r="AU15"/>
      <c r="AV15"/>
      <c r="AW15"/>
      <c r="AY15" s="172"/>
      <c r="BC15" s="85"/>
      <c r="BD15" s="86"/>
      <c r="BI15" s="173"/>
      <c r="BN15" s="227"/>
      <c r="BO15" s="228"/>
      <c r="BP15" s="86"/>
      <c r="BQ15" s="41"/>
      <c r="BR15"/>
      <c r="BS15"/>
      <c r="BT15"/>
      <c r="BU15" s="41"/>
      <c r="BV15" s="41"/>
      <c r="BW15" s="41"/>
    </row>
    <row r="16" spans="1:91" s="15" customFormat="1" ht="18" customHeight="1" x14ac:dyDescent="0.2">
      <c r="A16" s="47" t="s">
        <v>55</v>
      </c>
      <c r="B16" s="225"/>
      <c r="C16" s="226"/>
      <c r="E16" s="174"/>
      <c r="F16" s="175"/>
      <c r="G16" s="175"/>
      <c r="H16" s="175"/>
      <c r="I16" s="176"/>
      <c r="J16" s="177"/>
      <c r="K16" s="176"/>
      <c r="L16" s="176"/>
      <c r="M16" s="176"/>
      <c r="N16" s="178"/>
      <c r="O16" s="89"/>
      <c r="P16" s="88"/>
      <c r="Q16" s="88"/>
      <c r="R16" s="88"/>
      <c r="S16" s="88"/>
      <c r="T16" s="179"/>
      <c r="U16" s="90"/>
      <c r="V16" s="90"/>
      <c r="W16" s="90"/>
      <c r="X16" s="94"/>
      <c r="Y16" s="234"/>
      <c r="Z16" s="235"/>
      <c r="AA16" s="86"/>
      <c r="AB16" t="s">
        <v>86</v>
      </c>
      <c r="AC16"/>
      <c r="AD16"/>
      <c r="AE16"/>
      <c r="AF16" s="41"/>
      <c r="AG16" s="41"/>
      <c r="AH16" s="41"/>
      <c r="AI16"/>
      <c r="AJ16" s="41"/>
      <c r="AK16" s="41"/>
      <c r="AL16" s="41"/>
      <c r="AM16" s="41"/>
      <c r="AN16" s="41"/>
      <c r="AO16" s="41"/>
      <c r="AP16" s="47" t="s">
        <v>55</v>
      </c>
      <c r="AR16" s="225"/>
      <c r="AS16" s="226"/>
      <c r="AT16" s="174"/>
      <c r="AU16" s="175"/>
      <c r="AV16" s="175"/>
      <c r="AW16" s="175"/>
      <c r="AX16" s="176"/>
      <c r="AY16" s="177"/>
      <c r="AZ16" s="176"/>
      <c r="BA16" s="176"/>
      <c r="BB16" s="176"/>
      <c r="BC16" s="178"/>
      <c r="BD16" s="89"/>
      <c r="BE16" s="88"/>
      <c r="BF16" s="88"/>
      <c r="BG16" s="88"/>
      <c r="BH16" s="88"/>
      <c r="BI16" s="179"/>
      <c r="BJ16" s="90"/>
      <c r="BK16" s="90"/>
      <c r="BL16" s="90"/>
      <c r="BM16" s="90"/>
      <c r="BN16" s="227"/>
      <c r="BO16" s="228"/>
      <c r="BP16" s="86"/>
      <c r="BQ16" s="262" t="s">
        <v>86</v>
      </c>
      <c r="BR16" s="262"/>
      <c r="BS16" s="262"/>
      <c r="BT16" s="262"/>
      <c r="BU16" s="262"/>
      <c r="BV16" s="262"/>
      <c r="BW16" s="262"/>
      <c r="BX16" s="262"/>
      <c r="BY16" s="262"/>
      <c r="BZ16" s="262"/>
      <c r="CA16" s="262"/>
    </row>
    <row r="17" spans="1:75" s="15" customFormat="1" ht="18" customHeight="1" x14ac:dyDescent="0.2">
      <c r="A17" s="41"/>
      <c r="B17" s="225"/>
      <c r="C17" s="226"/>
      <c r="D17" s="14"/>
      <c r="E17" s="82"/>
      <c r="F17"/>
      <c r="G17"/>
      <c r="H17"/>
      <c r="J17" s="172"/>
      <c r="N17" s="85"/>
      <c r="O17" s="86"/>
      <c r="T17" s="173"/>
      <c r="X17" s="93"/>
      <c r="Y17" s="234"/>
      <c r="Z17" s="235"/>
      <c r="AA17" s="86"/>
      <c r="AB17" s="41"/>
      <c r="AC17"/>
      <c r="AD17"/>
      <c r="AE17"/>
      <c r="AF17" s="41"/>
      <c r="AG17" s="41"/>
      <c r="AH17" s="41"/>
      <c r="AI17"/>
      <c r="AJ17" s="41"/>
      <c r="AK17" s="41"/>
      <c r="AL17" s="41"/>
      <c r="AM17" s="41"/>
      <c r="AN17" s="41"/>
      <c r="AO17" s="41"/>
      <c r="AP17" s="41"/>
      <c r="AQ17" s="14"/>
      <c r="AR17" s="225"/>
      <c r="AS17" s="226"/>
      <c r="AT17" s="82"/>
      <c r="AU17"/>
      <c r="AV17"/>
      <c r="AW17"/>
      <c r="AY17" s="172"/>
      <c r="BC17" s="85"/>
      <c r="BD17" s="86"/>
      <c r="BI17" s="173"/>
      <c r="BN17" s="227"/>
      <c r="BO17" s="228"/>
      <c r="BP17" s="86"/>
      <c r="BQ17" s="41"/>
      <c r="BR17"/>
      <c r="BS17"/>
      <c r="BT17"/>
      <c r="BU17" s="41"/>
      <c r="BV17" s="41"/>
      <c r="BW17" s="41"/>
    </row>
    <row r="18" spans="1:75" s="15" customFormat="1" ht="18" customHeight="1" x14ac:dyDescent="0.2">
      <c r="A18" s="47" t="s">
        <v>177</v>
      </c>
      <c r="B18" s="225"/>
      <c r="C18" s="226"/>
      <c r="E18" s="174"/>
      <c r="F18" s="175"/>
      <c r="G18" s="175"/>
      <c r="H18" s="175"/>
      <c r="I18" s="176"/>
      <c r="J18" s="177"/>
      <c r="K18" s="176"/>
      <c r="L18" s="176"/>
      <c r="M18" s="176"/>
      <c r="N18" s="178"/>
      <c r="O18" s="89"/>
      <c r="P18" s="88"/>
      <c r="Q18" s="88"/>
      <c r="R18" s="88"/>
      <c r="S18" s="88"/>
      <c r="T18" s="179"/>
      <c r="U18" s="90"/>
      <c r="V18" s="90"/>
      <c r="W18" s="90"/>
      <c r="X18" s="94"/>
      <c r="Y18" s="234"/>
      <c r="Z18" s="235"/>
      <c r="AA18" s="86"/>
      <c r="AB18" t="s">
        <v>264</v>
      </c>
      <c r="AC18"/>
      <c r="AD18"/>
      <c r="AE18"/>
      <c r="AF18" s="41"/>
      <c r="AG18" s="41"/>
      <c r="AH18" s="41"/>
      <c r="AI18"/>
      <c r="AJ18" s="41"/>
      <c r="AK18" s="41"/>
      <c r="AL18" s="41"/>
      <c r="AM18" s="41"/>
      <c r="AN18" s="41"/>
      <c r="AO18" s="41"/>
      <c r="AP18" s="47" t="s">
        <v>177</v>
      </c>
      <c r="AR18" s="225"/>
      <c r="AS18" s="226"/>
      <c r="AT18" s="174"/>
      <c r="AU18" s="175"/>
      <c r="AV18" s="175"/>
      <c r="AW18" s="175"/>
      <c r="AX18" s="176"/>
      <c r="AY18" s="177"/>
      <c r="AZ18" s="176"/>
      <c r="BA18" s="176"/>
      <c r="BB18" s="176"/>
      <c r="BC18" s="178"/>
      <c r="BD18" s="89"/>
      <c r="BE18" s="88"/>
      <c r="BF18" s="88"/>
      <c r="BG18" s="88"/>
      <c r="BH18" s="88"/>
      <c r="BI18" s="179"/>
      <c r="BJ18" s="90"/>
      <c r="BK18" s="90"/>
      <c r="BL18" s="90"/>
      <c r="BM18" s="90"/>
      <c r="BN18" s="227"/>
      <c r="BO18" s="228"/>
      <c r="BP18" s="86"/>
      <c r="BQ18" t="s">
        <v>264</v>
      </c>
      <c r="BR18"/>
      <c r="BS18"/>
      <c r="BT18"/>
      <c r="BU18" s="41"/>
      <c r="BV18" s="41"/>
      <c r="BW18" s="41"/>
    </row>
    <row r="19" spans="1:75" s="15" customFormat="1" ht="18" customHeight="1" x14ac:dyDescent="0.2">
      <c r="A19" s="47"/>
      <c r="B19" s="225"/>
      <c r="C19" s="226"/>
      <c r="E19" s="82"/>
      <c r="F19"/>
      <c r="G19"/>
      <c r="H19"/>
      <c r="J19" s="172"/>
      <c r="N19" s="85"/>
      <c r="O19" s="86"/>
      <c r="T19" s="173"/>
      <c r="X19" s="93"/>
      <c r="Y19" s="234"/>
      <c r="Z19" s="235"/>
      <c r="AA19" s="86"/>
      <c r="AB19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7"/>
      <c r="AR19" s="225"/>
      <c r="AS19" s="226"/>
      <c r="AT19" s="82"/>
      <c r="AU19"/>
      <c r="AV19"/>
      <c r="AW19"/>
      <c r="AY19" s="172"/>
      <c r="BC19" s="85"/>
      <c r="BD19" s="86"/>
      <c r="BI19" s="173"/>
      <c r="BN19" s="227"/>
      <c r="BO19" s="228"/>
      <c r="BP19" s="86"/>
      <c r="BQ19"/>
      <c r="BR19" s="41"/>
      <c r="BS19" s="41"/>
      <c r="BT19" s="41"/>
      <c r="BU19" s="41"/>
      <c r="BV19" s="41"/>
      <c r="BW19" s="41"/>
    </row>
    <row r="20" spans="1:75" s="15" customFormat="1" ht="18" customHeight="1" x14ac:dyDescent="0.2">
      <c r="A20" s="47" t="s">
        <v>178</v>
      </c>
      <c r="B20" s="225"/>
      <c r="C20" s="226"/>
      <c r="E20" s="174"/>
      <c r="F20" s="175"/>
      <c r="G20" s="175"/>
      <c r="H20" s="175"/>
      <c r="I20" s="176"/>
      <c r="J20" s="177"/>
      <c r="K20" s="176"/>
      <c r="L20" s="176"/>
      <c r="M20" s="176"/>
      <c r="N20" s="178"/>
      <c r="O20" s="89"/>
      <c r="P20" s="88"/>
      <c r="Q20" s="88"/>
      <c r="R20" s="88"/>
      <c r="S20" s="88"/>
      <c r="T20" s="179"/>
      <c r="U20" s="90"/>
      <c r="V20" s="90"/>
      <c r="W20" s="90"/>
      <c r="X20" s="94"/>
      <c r="Y20" s="234"/>
      <c r="Z20" s="235"/>
      <c r="AA20" s="86"/>
      <c r="AB20" t="s">
        <v>265</v>
      </c>
      <c r="AC20"/>
      <c r="AD20"/>
      <c r="AE20"/>
      <c r="AF20" s="41"/>
      <c r="AG20" s="41"/>
      <c r="AH20" s="41"/>
      <c r="AI20"/>
      <c r="AJ20" s="41"/>
      <c r="AK20" s="41"/>
      <c r="AL20" s="41"/>
      <c r="AM20" s="41"/>
      <c r="AN20" s="41"/>
      <c r="AO20" s="41"/>
      <c r="AP20" s="47" t="s">
        <v>178</v>
      </c>
      <c r="AR20" s="225"/>
      <c r="AS20" s="226"/>
      <c r="AT20" s="174"/>
      <c r="AU20" s="175"/>
      <c r="AV20" s="175"/>
      <c r="AW20" s="175"/>
      <c r="AX20" s="176"/>
      <c r="AY20" s="177"/>
      <c r="AZ20" s="176"/>
      <c r="BA20" s="176"/>
      <c r="BB20" s="176"/>
      <c r="BC20" s="178"/>
      <c r="BD20" s="89"/>
      <c r="BE20" s="88"/>
      <c r="BF20" s="88"/>
      <c r="BG20" s="88"/>
      <c r="BH20" s="88"/>
      <c r="BI20" s="179"/>
      <c r="BJ20" s="90"/>
      <c r="BK20" s="90"/>
      <c r="BL20" s="90"/>
      <c r="BM20" s="90"/>
      <c r="BN20" s="227"/>
      <c r="BO20" s="228"/>
      <c r="BP20" s="86"/>
      <c r="BQ20" t="s">
        <v>265</v>
      </c>
      <c r="BR20"/>
      <c r="BS20"/>
      <c r="BT20"/>
      <c r="BU20" s="41"/>
      <c r="BV20" s="41"/>
      <c r="BW20" s="41"/>
    </row>
    <row r="21" spans="1:75" s="15" customFormat="1" ht="18" customHeight="1" x14ac:dyDescent="0.2">
      <c r="A21" s="47"/>
      <c r="B21" s="225"/>
      <c r="C21" s="226"/>
      <c r="D21" s="14"/>
      <c r="E21" s="82"/>
      <c r="F21"/>
      <c r="G21"/>
      <c r="H21"/>
      <c r="J21" s="172"/>
      <c r="N21" s="85"/>
      <c r="O21" s="86"/>
      <c r="T21" s="173"/>
      <c r="X21" s="93"/>
      <c r="Y21" s="234"/>
      <c r="Z21" s="235"/>
      <c r="AA21" s="86"/>
      <c r="AB2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7"/>
      <c r="AQ21" s="14"/>
      <c r="AR21" s="225"/>
      <c r="AS21" s="226"/>
      <c r="AT21" s="82"/>
      <c r="AU21"/>
      <c r="AV21"/>
      <c r="AW21"/>
      <c r="AY21" s="172"/>
      <c r="BC21" s="85"/>
      <c r="BD21" s="86"/>
      <c r="BI21" s="173"/>
      <c r="BN21" s="227"/>
      <c r="BO21" s="228"/>
      <c r="BP21" s="86"/>
      <c r="BQ21"/>
      <c r="BR21" s="41"/>
      <c r="BS21" s="41"/>
      <c r="BT21" s="41"/>
      <c r="BU21" s="41"/>
      <c r="BV21" s="41"/>
      <c r="BW21" s="41"/>
    </row>
    <row r="22" spans="1:75" s="15" customFormat="1" ht="18" customHeight="1" x14ac:dyDescent="0.2">
      <c r="A22" s="47" t="s">
        <v>179</v>
      </c>
      <c r="B22" s="225"/>
      <c r="C22" s="226"/>
      <c r="E22" s="174"/>
      <c r="F22" s="175"/>
      <c r="G22" s="175"/>
      <c r="H22" s="175"/>
      <c r="I22" s="176"/>
      <c r="J22" s="177"/>
      <c r="K22" s="176"/>
      <c r="L22" s="176"/>
      <c r="M22" s="176"/>
      <c r="N22" s="178"/>
      <c r="O22" s="89"/>
      <c r="P22" s="88"/>
      <c r="Q22" s="88"/>
      <c r="R22" s="88"/>
      <c r="S22" s="88"/>
      <c r="T22" s="179"/>
      <c r="U22" s="90"/>
      <c r="V22" s="90"/>
      <c r="W22" s="90"/>
      <c r="X22" s="94"/>
      <c r="Y22" s="234"/>
      <c r="Z22" s="235"/>
      <c r="AA22" s="86"/>
      <c r="AB22" t="s">
        <v>279</v>
      </c>
      <c r="AC22"/>
      <c r="AD22"/>
      <c r="AE22"/>
      <c r="AF22" s="41"/>
      <c r="AG22" s="41"/>
      <c r="AH22" s="41"/>
      <c r="AI22"/>
      <c r="AJ22" s="41"/>
      <c r="AK22" s="41"/>
      <c r="AL22" s="41"/>
      <c r="AM22" s="41"/>
      <c r="AN22" s="41"/>
      <c r="AO22" s="41"/>
      <c r="AP22" s="47" t="s">
        <v>179</v>
      </c>
      <c r="AR22" s="225"/>
      <c r="AS22" s="226"/>
      <c r="AT22" s="174"/>
      <c r="AU22" s="175"/>
      <c r="AV22" s="175"/>
      <c r="AW22" s="175"/>
      <c r="AX22" s="176"/>
      <c r="AY22" s="177"/>
      <c r="AZ22" s="176"/>
      <c r="BA22" s="176"/>
      <c r="BB22" s="176"/>
      <c r="BC22" s="178"/>
      <c r="BD22" s="89"/>
      <c r="BE22" s="88"/>
      <c r="BF22" s="88"/>
      <c r="BG22" s="88"/>
      <c r="BH22" s="88"/>
      <c r="BI22" s="179"/>
      <c r="BJ22" s="90"/>
      <c r="BK22" s="90"/>
      <c r="BL22" s="90"/>
      <c r="BM22" s="90"/>
      <c r="BN22" s="227"/>
      <c r="BO22" s="228"/>
      <c r="BP22" s="86"/>
      <c r="BQ22" t="s">
        <v>279</v>
      </c>
      <c r="BR22"/>
      <c r="BS22"/>
      <c r="BT22"/>
      <c r="BU22" s="41"/>
      <c r="BV22" s="41"/>
      <c r="BW22" s="41"/>
    </row>
    <row r="23" spans="1:75" s="15" customFormat="1" ht="18" customHeight="1" x14ac:dyDescent="0.2">
      <c r="A23"/>
      <c r="B23" s="225"/>
      <c r="C23" s="226"/>
      <c r="D23" s="14"/>
      <c r="E23" s="82"/>
      <c r="F23"/>
      <c r="G23"/>
      <c r="H23"/>
      <c r="J23" s="172"/>
      <c r="N23" s="85"/>
      <c r="O23" s="86"/>
      <c r="T23" s="173"/>
      <c r="X23" s="93"/>
      <c r="Y23" s="234"/>
      <c r="Z23" s="235"/>
      <c r="AA23" s="86"/>
      <c r="AB23"/>
      <c r="AC23"/>
      <c r="AD23"/>
      <c r="AE23"/>
      <c r="AF23" s="41"/>
      <c r="AG23" s="41"/>
      <c r="AH23" s="41"/>
      <c r="AI23"/>
      <c r="AJ23" s="41"/>
      <c r="AK23" s="41"/>
      <c r="AL23" s="41"/>
      <c r="AM23" s="41"/>
      <c r="AN23" s="41"/>
      <c r="AO23" s="41"/>
      <c r="AP23"/>
      <c r="AQ23" s="14"/>
      <c r="AR23" s="225"/>
      <c r="AS23" s="226"/>
      <c r="AT23" s="82"/>
      <c r="AU23"/>
      <c r="AV23"/>
      <c r="AW23"/>
      <c r="AY23" s="172"/>
      <c r="BC23" s="85"/>
      <c r="BD23" s="86"/>
      <c r="BI23" s="173"/>
      <c r="BN23" s="227"/>
      <c r="BO23" s="228"/>
      <c r="BP23" s="86"/>
      <c r="BQ23"/>
      <c r="BR23"/>
      <c r="BS23"/>
      <c r="BT23"/>
      <c r="BU23" s="41"/>
      <c r="BV23" s="41"/>
      <c r="BW23" s="41"/>
    </row>
    <row r="24" spans="1:75" s="15" customFormat="1" ht="18" customHeight="1" x14ac:dyDescent="0.2">
      <c r="A24" s="47" t="s">
        <v>56</v>
      </c>
      <c r="B24" s="225"/>
      <c r="C24" s="226"/>
      <c r="E24" s="84"/>
      <c r="J24" s="172"/>
      <c r="N24" s="85"/>
      <c r="O24" s="91"/>
      <c r="P24" s="90"/>
      <c r="Q24" s="90"/>
      <c r="R24" s="90"/>
      <c r="S24" s="90"/>
      <c r="T24" s="179"/>
      <c r="U24" s="90"/>
      <c r="V24" s="90"/>
      <c r="W24" s="90"/>
      <c r="X24" s="94"/>
      <c r="Y24" s="234"/>
      <c r="Z24" s="235"/>
      <c r="AA24" s="86"/>
      <c r="AB24" t="s">
        <v>266</v>
      </c>
      <c r="AC24"/>
      <c r="AD24"/>
      <c r="AE24"/>
      <c r="AF24" s="41"/>
      <c r="AG24" s="41"/>
      <c r="AH24" s="41"/>
      <c r="AI24"/>
      <c r="AJ24" s="41"/>
      <c r="AK24" s="41"/>
      <c r="AL24" s="41"/>
      <c r="AM24" s="41"/>
      <c r="AN24" s="41"/>
      <c r="AO24" s="41"/>
      <c r="AP24" s="47" t="s">
        <v>56</v>
      </c>
      <c r="AR24" s="225"/>
      <c r="AS24" s="226"/>
      <c r="AT24" s="84"/>
      <c r="AY24" s="172"/>
      <c r="BC24" s="85"/>
      <c r="BD24" s="91"/>
      <c r="BE24" s="90"/>
      <c r="BF24" s="90"/>
      <c r="BG24" s="90"/>
      <c r="BH24" s="90"/>
      <c r="BI24" s="179"/>
      <c r="BJ24" s="90"/>
      <c r="BK24" s="90"/>
      <c r="BL24" s="90"/>
      <c r="BM24" s="90"/>
      <c r="BN24" s="227"/>
      <c r="BO24" s="228"/>
      <c r="BP24" s="86"/>
      <c r="BQ24" t="s">
        <v>266</v>
      </c>
      <c r="BR24"/>
      <c r="BS24"/>
      <c r="BT24"/>
      <c r="BU24" s="41"/>
      <c r="BV24" s="41"/>
      <c r="BW24" s="41"/>
    </row>
    <row r="25" spans="1:75" s="15" customFormat="1" ht="18" customHeight="1" x14ac:dyDescent="0.2">
      <c r="A25" s="47"/>
      <c r="B25" s="225"/>
      <c r="C25" s="226"/>
      <c r="E25" s="84"/>
      <c r="J25" s="172"/>
      <c r="N25" s="85"/>
      <c r="O25" s="86"/>
      <c r="T25" s="173"/>
      <c r="X25" s="93"/>
      <c r="Y25" s="234"/>
      <c r="Z25" s="235"/>
      <c r="AA25" s="86"/>
      <c r="AB25"/>
      <c r="AC25"/>
      <c r="AD25"/>
      <c r="AE25"/>
      <c r="AF25" s="41"/>
      <c r="AG25" s="41"/>
      <c r="AH25" s="41"/>
      <c r="AI25"/>
      <c r="AJ25" s="41"/>
      <c r="AK25" s="41"/>
      <c r="AL25" s="41"/>
      <c r="AM25" s="41"/>
      <c r="AN25" s="41"/>
      <c r="AO25" s="41"/>
      <c r="AP25" s="47"/>
      <c r="AR25" s="225"/>
      <c r="AS25" s="226"/>
      <c r="AT25" s="84"/>
      <c r="AY25" s="172"/>
      <c r="BC25" s="85"/>
      <c r="BD25" s="86"/>
      <c r="BI25" s="173"/>
      <c r="BN25" s="227"/>
      <c r="BO25" s="228"/>
      <c r="BP25" s="86"/>
      <c r="BQ25"/>
      <c r="BR25"/>
      <c r="BS25"/>
      <c r="BT25"/>
      <c r="BU25" s="41"/>
      <c r="BV25" s="41"/>
      <c r="BW25" s="41"/>
    </row>
    <row r="26" spans="1:75" s="15" customFormat="1" ht="18" customHeight="1" x14ac:dyDescent="0.2">
      <c r="A26" s="47" t="s">
        <v>96</v>
      </c>
      <c r="B26" s="225"/>
      <c r="C26" s="226"/>
      <c r="E26" s="84"/>
      <c r="J26" s="172"/>
      <c r="N26" s="85"/>
      <c r="O26" s="91"/>
      <c r="P26" s="90"/>
      <c r="Q26" s="90"/>
      <c r="R26" s="90"/>
      <c r="S26" s="90"/>
      <c r="T26" s="179"/>
      <c r="U26" s="90"/>
      <c r="V26" s="90"/>
      <c r="W26" s="90"/>
      <c r="X26" s="94"/>
      <c r="Y26" s="234"/>
      <c r="Z26" s="235"/>
      <c r="AA26" s="86"/>
      <c r="AB26" t="s">
        <v>267</v>
      </c>
      <c r="AC26"/>
      <c r="AD26"/>
      <c r="AE26"/>
      <c r="AF26" s="41"/>
      <c r="AG26" s="41"/>
      <c r="AH26" s="41"/>
      <c r="AI26"/>
      <c r="AJ26" s="41"/>
      <c r="AK26" s="41"/>
      <c r="AL26" s="41"/>
      <c r="AM26" s="41"/>
      <c r="AN26" s="41"/>
      <c r="AO26" s="41"/>
      <c r="AP26" s="47" t="s">
        <v>96</v>
      </c>
      <c r="AR26" s="225"/>
      <c r="AS26" s="226"/>
      <c r="AT26" s="84"/>
      <c r="AY26" s="172"/>
      <c r="BC26" s="85"/>
      <c r="BD26" s="91"/>
      <c r="BE26" s="90"/>
      <c r="BF26" s="90"/>
      <c r="BG26" s="90"/>
      <c r="BH26" s="90"/>
      <c r="BI26" s="179"/>
      <c r="BJ26" s="90"/>
      <c r="BK26" s="90"/>
      <c r="BL26" s="90"/>
      <c r="BM26" s="90"/>
      <c r="BN26" s="227"/>
      <c r="BO26" s="228"/>
      <c r="BP26" s="86"/>
      <c r="BQ26" t="s">
        <v>267</v>
      </c>
      <c r="BR26"/>
      <c r="BS26"/>
      <c r="BT26"/>
      <c r="BU26" s="41"/>
      <c r="BV26" s="41"/>
      <c r="BW26" s="41"/>
    </row>
    <row r="27" spans="1:75" s="15" customFormat="1" ht="18" customHeight="1" x14ac:dyDescent="0.2">
      <c r="A27" s="47"/>
      <c r="B27" s="225"/>
      <c r="C27" s="226"/>
      <c r="E27" s="84"/>
      <c r="J27" s="172"/>
      <c r="N27" s="85"/>
      <c r="O27" s="86"/>
      <c r="T27" s="172"/>
      <c r="U27"/>
      <c r="V27"/>
      <c r="W27"/>
      <c r="X27" s="72"/>
      <c r="Y27" s="234"/>
      <c r="Z27" s="235"/>
      <c r="AA27" s="86"/>
      <c r="AB27"/>
      <c r="AC27"/>
      <c r="AD27"/>
      <c r="AE27"/>
      <c r="AF27" s="41"/>
      <c r="AG27" s="41"/>
      <c r="AH27" s="41"/>
      <c r="AI27"/>
      <c r="AJ27" s="41"/>
      <c r="AK27" s="41"/>
      <c r="AL27" s="41"/>
      <c r="AM27" s="41"/>
      <c r="AN27" s="41"/>
      <c r="AO27" s="41"/>
      <c r="AP27" s="47"/>
      <c r="AR27" s="225"/>
      <c r="AS27" s="226"/>
      <c r="AT27" s="84"/>
      <c r="AY27" s="172"/>
      <c r="BC27" s="85"/>
      <c r="BD27" s="86"/>
      <c r="BI27" s="172"/>
      <c r="BJ27"/>
      <c r="BK27"/>
      <c r="BL27"/>
      <c r="BM27"/>
      <c r="BN27" s="227"/>
      <c r="BO27" s="228"/>
      <c r="BP27" s="86"/>
      <c r="BQ27"/>
      <c r="BR27"/>
      <c r="BS27"/>
      <c r="BT27"/>
      <c r="BU27" s="41"/>
      <c r="BV27" s="41"/>
      <c r="BW27" s="41"/>
    </row>
    <row r="28" spans="1:75" s="15" customFormat="1" ht="18" customHeight="1" x14ac:dyDescent="0.2">
      <c r="A28" s="47" t="s">
        <v>97</v>
      </c>
      <c r="B28" s="225"/>
      <c r="C28" s="226"/>
      <c r="E28" s="84"/>
      <c r="J28" s="172"/>
      <c r="N28" s="85"/>
      <c r="O28" s="91"/>
      <c r="P28" s="90"/>
      <c r="Q28" s="90"/>
      <c r="R28" s="90"/>
      <c r="S28" s="90"/>
      <c r="T28" s="179"/>
      <c r="U28" s="66"/>
      <c r="V28" s="66"/>
      <c r="W28" s="66"/>
      <c r="X28" s="70"/>
      <c r="Y28" s="234"/>
      <c r="Z28" s="235"/>
      <c r="AA28" s="86"/>
      <c r="AB28" t="s">
        <v>268</v>
      </c>
      <c r="AC28"/>
      <c r="AD28"/>
      <c r="AE28"/>
      <c r="AF28" s="41"/>
      <c r="AG28" s="41"/>
      <c r="AH28" s="41"/>
      <c r="AI28"/>
      <c r="AJ28" s="41"/>
      <c r="AK28" s="41"/>
      <c r="AL28" s="41"/>
      <c r="AM28" s="41"/>
      <c r="AN28" s="41"/>
      <c r="AO28" s="41"/>
      <c r="AP28" s="47" t="s">
        <v>97</v>
      </c>
      <c r="AR28" s="225"/>
      <c r="AS28" s="226"/>
      <c r="AT28" s="84"/>
      <c r="AY28" s="172"/>
      <c r="BC28" s="85"/>
      <c r="BD28" s="91"/>
      <c r="BE28" s="90"/>
      <c r="BF28" s="90"/>
      <c r="BG28" s="90"/>
      <c r="BH28" s="90"/>
      <c r="BI28" s="179"/>
      <c r="BJ28" s="66"/>
      <c r="BK28" s="66"/>
      <c r="BL28" s="66"/>
      <c r="BM28" s="66"/>
      <c r="BN28" s="227"/>
      <c r="BO28" s="228"/>
      <c r="BP28" s="86"/>
      <c r="BQ28" t="s">
        <v>268</v>
      </c>
      <c r="BR28"/>
      <c r="BS28"/>
      <c r="BT28"/>
      <c r="BU28" s="41"/>
      <c r="BV28" s="41"/>
      <c r="BW28" s="41"/>
    </row>
    <row r="29" spans="1:75" s="15" customFormat="1" ht="18" customHeight="1" x14ac:dyDescent="0.2">
      <c r="A29" s="47"/>
      <c r="B29" s="225"/>
      <c r="C29" s="226"/>
      <c r="E29" s="84"/>
      <c r="J29" s="172"/>
      <c r="N29" s="85"/>
      <c r="O29" s="86"/>
      <c r="T29" s="172"/>
      <c r="U29"/>
      <c r="V29"/>
      <c r="W29"/>
      <c r="X29" s="72"/>
      <c r="Y29" s="234"/>
      <c r="Z29" s="235"/>
      <c r="AA29" s="86"/>
      <c r="AB29"/>
      <c r="AC29"/>
      <c r="AD29"/>
      <c r="AE29"/>
      <c r="AF29" s="41"/>
      <c r="AG29" s="41"/>
      <c r="AH29" s="41"/>
      <c r="AI29"/>
      <c r="AJ29" s="41"/>
      <c r="AK29" s="41"/>
      <c r="AL29" s="41"/>
      <c r="AM29" s="41"/>
      <c r="AN29" s="41"/>
      <c r="AO29" s="41"/>
      <c r="AP29" s="47"/>
      <c r="AR29" s="225"/>
      <c r="AS29" s="226"/>
      <c r="AT29" s="84"/>
      <c r="AY29" s="172"/>
      <c r="BC29" s="85"/>
      <c r="BD29" s="86"/>
      <c r="BI29" s="172"/>
      <c r="BJ29"/>
      <c r="BK29"/>
      <c r="BL29"/>
      <c r="BM29"/>
      <c r="BN29" s="227"/>
      <c r="BO29" s="228"/>
      <c r="BP29" s="86"/>
      <c r="BQ29"/>
      <c r="BR29"/>
      <c r="BS29"/>
      <c r="BT29"/>
      <c r="BU29" s="41"/>
      <c r="BV29" s="41"/>
      <c r="BW29" s="41"/>
    </row>
    <row r="30" spans="1:75" s="15" customFormat="1" ht="18" customHeight="1" x14ac:dyDescent="0.2">
      <c r="A30" s="47" t="s">
        <v>98</v>
      </c>
      <c r="B30" s="225"/>
      <c r="C30" s="226"/>
      <c r="E30" s="84"/>
      <c r="J30" s="172"/>
      <c r="N30" s="85"/>
      <c r="O30" s="91"/>
      <c r="P30" s="90"/>
      <c r="Q30" s="90"/>
      <c r="R30" s="90"/>
      <c r="S30" s="90"/>
      <c r="T30" s="179"/>
      <c r="U30" s="66"/>
      <c r="V30" s="66"/>
      <c r="W30" s="66"/>
      <c r="X30" s="70"/>
      <c r="Y30" s="234"/>
      <c r="Z30" s="235"/>
      <c r="AA30" s="86"/>
      <c r="AB30" t="s">
        <v>269</v>
      </c>
      <c r="AC30"/>
      <c r="AD30"/>
      <c r="AE30"/>
      <c r="AF30" s="41"/>
      <c r="AG30" s="41"/>
      <c r="AH30" s="41"/>
      <c r="AI30"/>
      <c r="AJ30" s="41"/>
      <c r="AK30" s="41"/>
      <c r="AL30" s="41"/>
      <c r="AM30" s="41"/>
      <c r="AN30" s="41"/>
      <c r="AO30" s="41"/>
      <c r="AP30" s="47" t="s">
        <v>98</v>
      </c>
      <c r="AR30" s="225"/>
      <c r="AS30" s="226"/>
      <c r="AT30" s="84"/>
      <c r="AY30" s="172"/>
      <c r="BC30" s="85"/>
      <c r="BD30" s="91"/>
      <c r="BE30" s="90"/>
      <c r="BF30" s="90"/>
      <c r="BG30" s="90"/>
      <c r="BH30" s="90"/>
      <c r="BI30" s="179"/>
      <c r="BJ30" s="66"/>
      <c r="BK30" s="66"/>
      <c r="BL30" s="66"/>
      <c r="BM30" s="66"/>
      <c r="BN30" s="227"/>
      <c r="BO30" s="228"/>
      <c r="BP30" s="86"/>
      <c r="BQ30" t="s">
        <v>269</v>
      </c>
      <c r="BR30"/>
      <c r="BS30"/>
      <c r="BT30"/>
      <c r="BU30" s="41"/>
      <c r="BV30" s="41"/>
      <c r="BW30" s="41"/>
    </row>
    <row r="31" spans="1:75" s="15" customFormat="1" ht="18" customHeight="1" x14ac:dyDescent="0.2">
      <c r="A31"/>
      <c r="B31" s="225"/>
      <c r="C31" s="226"/>
      <c r="E31" s="84"/>
      <c r="J31" s="172"/>
      <c r="N31" s="85"/>
      <c r="O31" s="86"/>
      <c r="T31" s="172"/>
      <c r="U31"/>
      <c r="V31"/>
      <c r="W31"/>
      <c r="X31" s="72"/>
      <c r="Y31" s="234"/>
      <c r="Z31" s="235"/>
      <c r="AA31" s="86"/>
      <c r="AB31"/>
      <c r="AC31"/>
      <c r="AD31"/>
      <c r="AE31"/>
      <c r="AF31" s="41"/>
      <c r="AG31" s="41"/>
      <c r="AH31" s="41"/>
      <c r="AI31"/>
      <c r="AJ31" s="41"/>
      <c r="AK31" s="41"/>
      <c r="AL31" s="41"/>
      <c r="AM31" s="41"/>
      <c r="AN31" s="41"/>
      <c r="AO31" s="41"/>
      <c r="AP31"/>
      <c r="AR31" s="225"/>
      <c r="AS31" s="226"/>
      <c r="AT31" s="84"/>
      <c r="AY31" s="172"/>
      <c r="BC31" s="85"/>
      <c r="BD31" s="86"/>
      <c r="BI31" s="172"/>
      <c r="BJ31"/>
      <c r="BK31"/>
      <c r="BL31"/>
      <c r="BM31"/>
      <c r="BN31" s="227"/>
      <c r="BO31" s="228"/>
      <c r="BP31" s="86"/>
      <c r="BQ31"/>
      <c r="BR31"/>
      <c r="BS31"/>
      <c r="BT31"/>
      <c r="BU31" s="41"/>
      <c r="BV31" s="41"/>
      <c r="BW31" s="41"/>
    </row>
    <row r="32" spans="1:75" s="15" customFormat="1" ht="18" customHeight="1" x14ac:dyDescent="0.2">
      <c r="A32" s="47" t="s">
        <v>99</v>
      </c>
      <c r="B32" s="225"/>
      <c r="C32" s="226"/>
      <c r="E32" s="84"/>
      <c r="J32" s="172"/>
      <c r="N32" s="85"/>
      <c r="O32" s="91"/>
      <c r="P32" s="90"/>
      <c r="Q32" s="90"/>
      <c r="R32" s="90"/>
      <c r="S32" s="90"/>
      <c r="T32" s="179"/>
      <c r="U32" s="66"/>
      <c r="V32" s="66"/>
      <c r="W32" s="66"/>
      <c r="X32" s="70"/>
      <c r="Y32" s="234"/>
      <c r="Z32" s="235"/>
      <c r="AA32" s="86"/>
      <c r="AB32" t="s">
        <v>270</v>
      </c>
      <c r="AC32"/>
      <c r="AD32"/>
      <c r="AE32"/>
      <c r="AF32" s="41"/>
      <c r="AG32" s="41"/>
      <c r="AH32" s="41"/>
      <c r="AI32"/>
      <c r="AJ32" s="41"/>
      <c r="AK32" s="41"/>
      <c r="AL32" s="41"/>
      <c r="AM32" s="41"/>
      <c r="AN32" s="41"/>
      <c r="AO32" s="41"/>
      <c r="AP32" s="47" t="s">
        <v>99</v>
      </c>
      <c r="AR32" s="225"/>
      <c r="AS32" s="226"/>
      <c r="AT32" s="84"/>
      <c r="AY32" s="172"/>
      <c r="BC32" s="85"/>
      <c r="BD32" s="91"/>
      <c r="BE32" s="90"/>
      <c r="BF32" s="90"/>
      <c r="BG32" s="90"/>
      <c r="BH32" s="90"/>
      <c r="BI32" s="179"/>
      <c r="BJ32" s="66"/>
      <c r="BK32" s="66"/>
      <c r="BL32" s="66"/>
      <c r="BM32" s="66"/>
      <c r="BN32" s="227"/>
      <c r="BO32" s="228"/>
      <c r="BP32" s="86"/>
      <c r="BQ32" t="s">
        <v>270</v>
      </c>
      <c r="BR32"/>
      <c r="BS32"/>
      <c r="BT32"/>
      <c r="BU32" s="41"/>
      <c r="BV32" s="41"/>
      <c r="BW32" s="41"/>
    </row>
    <row r="33" spans="1:75" s="15" customFormat="1" ht="18" customHeight="1" x14ac:dyDescent="0.2">
      <c r="A33" s="47"/>
      <c r="B33" s="225"/>
      <c r="C33" s="226"/>
      <c r="E33" s="84"/>
      <c r="J33" s="172"/>
      <c r="N33" s="85"/>
      <c r="O33" s="86"/>
      <c r="T33" s="172"/>
      <c r="U33"/>
      <c r="V33"/>
      <c r="W33"/>
      <c r="X33" s="72"/>
      <c r="Y33" s="234"/>
      <c r="Z33" s="235"/>
      <c r="AA33" s="86"/>
      <c r="AB33"/>
      <c r="AC33"/>
      <c r="AD33"/>
      <c r="AE33"/>
      <c r="AF33" s="41"/>
      <c r="AG33" s="41"/>
      <c r="AH33" s="41"/>
      <c r="AI33"/>
      <c r="AJ33" s="41"/>
      <c r="AK33" s="41"/>
      <c r="AL33" s="41"/>
      <c r="AM33" s="41"/>
      <c r="AN33" s="41"/>
      <c r="AO33" s="41"/>
      <c r="AP33" s="47"/>
      <c r="AR33" s="225"/>
      <c r="AS33" s="226"/>
      <c r="AT33" s="84"/>
      <c r="AY33" s="172"/>
      <c r="BC33" s="85"/>
      <c r="BD33" s="86"/>
      <c r="BI33" s="172"/>
      <c r="BJ33"/>
      <c r="BK33"/>
      <c r="BL33"/>
      <c r="BM33"/>
      <c r="BN33" s="227"/>
      <c r="BO33" s="228"/>
      <c r="BP33" s="86"/>
      <c r="BQ33"/>
      <c r="BR33"/>
      <c r="BS33"/>
      <c r="BT33"/>
      <c r="BU33" s="41"/>
      <c r="BV33" s="41"/>
      <c r="BW33" s="41"/>
    </row>
    <row r="34" spans="1:75" s="15" customFormat="1" ht="18" customHeight="1" x14ac:dyDescent="0.2">
      <c r="A34" s="47" t="s">
        <v>175</v>
      </c>
      <c r="B34" s="225"/>
      <c r="C34" s="226"/>
      <c r="E34" s="84"/>
      <c r="J34" s="172"/>
      <c r="N34" s="85"/>
      <c r="O34" s="91"/>
      <c r="P34" s="90"/>
      <c r="Q34" s="90"/>
      <c r="R34" s="90"/>
      <c r="S34" s="90"/>
      <c r="T34" s="179"/>
      <c r="U34" s="66"/>
      <c r="V34" s="66"/>
      <c r="W34" s="66"/>
      <c r="X34" s="70"/>
      <c r="Y34" s="234"/>
      <c r="Z34" s="235"/>
      <c r="AA34" s="86"/>
      <c r="AB34" t="s">
        <v>271</v>
      </c>
      <c r="AC34"/>
      <c r="AD34"/>
      <c r="AE34"/>
      <c r="AF34" s="41"/>
      <c r="AG34" s="41"/>
      <c r="AH34" s="41"/>
      <c r="AI34"/>
      <c r="AJ34" s="41"/>
      <c r="AK34" s="41"/>
      <c r="AL34" s="41"/>
      <c r="AM34" s="41"/>
      <c r="AN34" s="41"/>
      <c r="AO34" s="41"/>
      <c r="AP34" s="47" t="s">
        <v>175</v>
      </c>
      <c r="AR34" s="225"/>
      <c r="AS34" s="226"/>
      <c r="AT34" s="84"/>
      <c r="AY34" s="172"/>
      <c r="BC34" s="85"/>
      <c r="BD34" s="91"/>
      <c r="BE34" s="90"/>
      <c r="BF34" s="90"/>
      <c r="BG34" s="90"/>
      <c r="BH34" s="90"/>
      <c r="BI34" s="179"/>
      <c r="BJ34" s="66"/>
      <c r="BK34" s="66"/>
      <c r="BL34" s="66"/>
      <c r="BM34" s="66"/>
      <c r="BN34" s="227"/>
      <c r="BO34" s="228"/>
      <c r="BP34" s="86"/>
      <c r="BQ34" t="s">
        <v>271</v>
      </c>
      <c r="BR34"/>
      <c r="BS34"/>
      <c r="BT34"/>
      <c r="BU34" s="41"/>
      <c r="BV34" s="41"/>
      <c r="BW34" s="41"/>
    </row>
    <row r="35" spans="1:75" s="15" customFormat="1" ht="18" customHeight="1" x14ac:dyDescent="0.2">
      <c r="A35" s="47"/>
      <c r="B35" s="225"/>
      <c r="C35" s="226"/>
      <c r="E35" s="84"/>
      <c r="J35" s="172"/>
      <c r="N35" s="85"/>
      <c r="O35" s="86"/>
      <c r="T35" s="172"/>
      <c r="U35"/>
      <c r="V35"/>
      <c r="W35"/>
      <c r="X35" s="72"/>
      <c r="Y35" s="234"/>
      <c r="Z35" s="235"/>
      <c r="AA35" s="86"/>
      <c r="AB35"/>
      <c r="AC35"/>
      <c r="AD35"/>
      <c r="AE35"/>
      <c r="AF35" s="41"/>
      <c r="AG35" s="41"/>
      <c r="AH35" s="41"/>
      <c r="AI35"/>
      <c r="AJ35" s="41"/>
      <c r="AK35" s="41"/>
      <c r="AL35" s="41"/>
      <c r="AM35" s="41"/>
      <c r="AN35" s="41"/>
      <c r="AO35" s="41"/>
      <c r="AP35" s="47"/>
      <c r="AR35" s="225"/>
      <c r="AS35" s="226"/>
      <c r="AT35" s="84"/>
      <c r="AY35" s="172"/>
      <c r="BC35" s="85"/>
      <c r="BD35" s="86"/>
      <c r="BI35" s="172"/>
      <c r="BJ35"/>
      <c r="BK35"/>
      <c r="BL35"/>
      <c r="BM35"/>
      <c r="BN35" s="227"/>
      <c r="BO35" s="228"/>
      <c r="BP35" s="86"/>
      <c r="BQ35"/>
      <c r="BR35"/>
      <c r="BS35"/>
      <c r="BT35"/>
      <c r="BU35" s="41"/>
      <c r="BV35" s="41"/>
      <c r="BW35" s="41"/>
    </row>
    <row r="36" spans="1:75" s="15" customFormat="1" ht="18" customHeight="1" x14ac:dyDescent="0.2">
      <c r="A36" s="47" t="s">
        <v>174</v>
      </c>
      <c r="B36" s="225"/>
      <c r="C36" s="226"/>
      <c r="E36" s="84"/>
      <c r="J36" s="172"/>
      <c r="N36" s="85"/>
      <c r="O36" s="91"/>
      <c r="P36" s="90"/>
      <c r="Q36" s="90"/>
      <c r="R36" s="90"/>
      <c r="S36" s="90"/>
      <c r="T36" s="179"/>
      <c r="U36" s="66"/>
      <c r="V36" s="66"/>
      <c r="W36" s="66"/>
      <c r="X36" s="70"/>
      <c r="Y36" s="234"/>
      <c r="Z36" s="235"/>
      <c r="AA36" s="86"/>
      <c r="AB36" t="s">
        <v>272</v>
      </c>
      <c r="AC36"/>
      <c r="AD36"/>
      <c r="AE36"/>
      <c r="AF36" s="41"/>
      <c r="AG36" s="41"/>
      <c r="AH36" s="41"/>
      <c r="AI36"/>
      <c r="AJ36" s="41"/>
      <c r="AK36" s="41"/>
      <c r="AL36" s="41"/>
      <c r="AM36" s="41"/>
      <c r="AN36" s="41"/>
      <c r="AO36" s="41"/>
      <c r="AP36" s="47" t="s">
        <v>174</v>
      </c>
      <c r="AR36" s="225"/>
      <c r="AS36" s="226"/>
      <c r="AT36" s="84"/>
      <c r="AY36" s="172"/>
      <c r="BC36" s="85"/>
      <c r="BD36" s="91"/>
      <c r="BE36" s="90"/>
      <c r="BF36" s="90"/>
      <c r="BG36" s="90"/>
      <c r="BH36" s="90"/>
      <c r="BI36" s="179"/>
      <c r="BJ36" s="66"/>
      <c r="BK36" s="66"/>
      <c r="BL36" s="66"/>
      <c r="BM36" s="66"/>
      <c r="BN36" s="227"/>
      <c r="BO36" s="228"/>
      <c r="BP36" s="86"/>
      <c r="BQ36" t="s">
        <v>272</v>
      </c>
      <c r="BR36"/>
      <c r="BS36"/>
      <c r="BT36"/>
      <c r="BU36" s="41"/>
      <c r="BV36" s="41"/>
      <c r="BW36" s="41"/>
    </row>
    <row r="37" spans="1:75" s="15" customFormat="1" ht="18" customHeight="1" x14ac:dyDescent="0.2">
      <c r="A37"/>
      <c r="B37" s="225"/>
      <c r="C37" s="226"/>
      <c r="E37" s="84"/>
      <c r="J37" s="172"/>
      <c r="N37" s="85"/>
      <c r="O37" s="86"/>
      <c r="T37" s="172"/>
      <c r="U37"/>
      <c r="V37"/>
      <c r="W37"/>
      <c r="X37" s="72"/>
      <c r="Y37" s="234"/>
      <c r="Z37" s="235"/>
      <c r="AA37" s="86"/>
      <c r="AB37"/>
      <c r="AC37"/>
      <c r="AD37"/>
      <c r="AE37"/>
      <c r="AF37" s="41"/>
      <c r="AG37" s="41"/>
      <c r="AH37" s="41"/>
      <c r="AI37"/>
      <c r="AJ37" s="41"/>
      <c r="AK37" s="41"/>
      <c r="AL37" s="41"/>
      <c r="AM37" s="41"/>
      <c r="AN37" s="41"/>
      <c r="AO37" s="41"/>
      <c r="AP37"/>
      <c r="AR37" s="225"/>
      <c r="AS37" s="226"/>
      <c r="AT37" s="84"/>
      <c r="AY37" s="172"/>
      <c r="BC37" s="85"/>
      <c r="BD37" s="86"/>
      <c r="BI37" s="172"/>
      <c r="BJ37"/>
      <c r="BK37"/>
      <c r="BL37"/>
      <c r="BM37"/>
      <c r="BN37" s="227"/>
      <c r="BO37" s="228"/>
      <c r="BP37" s="86"/>
      <c r="BQ37"/>
      <c r="BR37"/>
      <c r="BS37"/>
      <c r="BT37"/>
      <c r="BU37" s="41"/>
      <c r="BV37" s="41"/>
      <c r="BW37" s="41"/>
    </row>
    <row r="38" spans="1:75" s="15" customFormat="1" ht="18" customHeight="1" x14ac:dyDescent="0.2">
      <c r="A38" s="47" t="s">
        <v>176</v>
      </c>
      <c r="B38" s="225"/>
      <c r="C38" s="226"/>
      <c r="E38" s="84"/>
      <c r="J38" s="172"/>
      <c r="N38" s="85"/>
      <c r="O38" s="91"/>
      <c r="P38" s="90"/>
      <c r="Q38" s="90"/>
      <c r="R38" s="90"/>
      <c r="S38" s="90"/>
      <c r="T38" s="179"/>
      <c r="U38" s="66"/>
      <c r="V38" s="66"/>
      <c r="W38" s="66"/>
      <c r="X38" s="70"/>
      <c r="Y38" s="234"/>
      <c r="Z38" s="235"/>
      <c r="AA38" s="86"/>
      <c r="AB38" t="s">
        <v>273</v>
      </c>
      <c r="AC38"/>
      <c r="AD38"/>
      <c r="AE38"/>
      <c r="AF38" s="41"/>
      <c r="AG38" s="41"/>
      <c r="AH38" s="41"/>
      <c r="AI38"/>
      <c r="AJ38" s="41"/>
      <c r="AK38" s="41"/>
      <c r="AL38" s="41"/>
      <c r="AM38" s="41"/>
      <c r="AN38" s="41"/>
      <c r="AO38" s="41"/>
      <c r="AP38" s="47" t="s">
        <v>176</v>
      </c>
      <c r="AR38" s="225"/>
      <c r="AS38" s="226"/>
      <c r="AT38" s="84"/>
      <c r="AY38" s="172"/>
      <c r="BC38" s="85"/>
      <c r="BD38" s="91"/>
      <c r="BE38" s="90"/>
      <c r="BF38" s="90"/>
      <c r="BG38" s="90"/>
      <c r="BH38" s="90"/>
      <c r="BI38" s="179"/>
      <c r="BJ38" s="66"/>
      <c r="BK38" s="66"/>
      <c r="BL38" s="66"/>
      <c r="BM38" s="66"/>
      <c r="BN38" s="227"/>
      <c r="BO38" s="228"/>
      <c r="BP38" s="86"/>
      <c r="BQ38" t="s">
        <v>273</v>
      </c>
      <c r="BR38"/>
      <c r="BS38"/>
      <c r="BT38"/>
      <c r="BU38" s="41"/>
      <c r="BV38" s="41"/>
      <c r="BW38" s="41"/>
    </row>
    <row r="39" spans="1:75" s="15" customFormat="1" ht="18" customHeight="1" x14ac:dyDescent="0.2">
      <c r="A39" s="47"/>
      <c r="B39" s="225"/>
      <c r="C39" s="226"/>
      <c r="E39" s="82"/>
      <c r="F39"/>
      <c r="G39"/>
      <c r="H39"/>
      <c r="J39" s="172"/>
      <c r="N39" s="85"/>
      <c r="O39" s="86"/>
      <c r="T39" s="173"/>
      <c r="X39" s="93"/>
      <c r="Y39" s="234"/>
      <c r="Z39" s="235"/>
      <c r="AA39" s="86"/>
      <c r="AB39"/>
      <c r="AC39"/>
      <c r="AD39"/>
      <c r="AE39"/>
      <c r="AF39" s="41"/>
      <c r="AG39" s="41"/>
      <c r="AH39" s="41"/>
      <c r="AI39"/>
      <c r="AJ39" s="41"/>
      <c r="AK39" s="41"/>
      <c r="AL39" s="41"/>
      <c r="AM39" s="41"/>
      <c r="AN39" s="41"/>
      <c r="AO39" s="41"/>
      <c r="AP39" s="47"/>
      <c r="AR39" s="225"/>
      <c r="AS39" s="226"/>
      <c r="AT39" s="82"/>
      <c r="AU39"/>
      <c r="AV39"/>
      <c r="AW39"/>
      <c r="AY39" s="172"/>
      <c r="BC39" s="85"/>
      <c r="BD39" s="86"/>
      <c r="BI39" s="173"/>
      <c r="BN39" s="227"/>
      <c r="BO39" s="228"/>
      <c r="BP39" s="86"/>
      <c r="BQ39"/>
      <c r="BR39"/>
      <c r="BS39"/>
      <c r="BT39"/>
      <c r="BU39" s="41"/>
      <c r="BV39" s="41"/>
      <c r="BW39" s="41"/>
    </row>
    <row r="40" spans="1:75" s="15" customFormat="1" ht="18" customHeight="1" x14ac:dyDescent="0.2">
      <c r="A40" s="47" t="s">
        <v>131</v>
      </c>
      <c r="B40" s="225"/>
      <c r="C40" s="226"/>
      <c r="E40" s="84"/>
      <c r="J40" s="172"/>
      <c r="N40" s="85"/>
      <c r="O40" s="86"/>
      <c r="T40" s="172"/>
      <c r="U40"/>
      <c r="V40"/>
      <c r="W40"/>
      <c r="X40" s="72"/>
      <c r="Y40" s="234"/>
      <c r="Z40" s="235"/>
      <c r="AA40" s="86"/>
      <c r="AB40" t="s">
        <v>128</v>
      </c>
      <c r="AC40"/>
      <c r="AD40"/>
      <c r="AE40"/>
      <c r="AF40" s="41"/>
      <c r="AG40" s="41"/>
      <c r="AH40" s="41"/>
      <c r="AI40"/>
      <c r="AJ40" s="41"/>
      <c r="AK40" s="41"/>
      <c r="AL40" s="41"/>
      <c r="AM40" s="41"/>
      <c r="AN40" s="41"/>
      <c r="AO40" s="41"/>
      <c r="AP40" s="47" t="s">
        <v>131</v>
      </c>
      <c r="AR40" s="225"/>
      <c r="AS40" s="226"/>
      <c r="AT40" s="84"/>
      <c r="AY40" s="172"/>
      <c r="BC40" s="85"/>
      <c r="BD40" s="86"/>
      <c r="BI40" s="172"/>
      <c r="BJ40"/>
      <c r="BK40"/>
      <c r="BL40"/>
      <c r="BM40"/>
      <c r="BN40" s="227"/>
      <c r="BO40" s="228"/>
      <c r="BP40" s="86"/>
      <c r="BQ40" t="s">
        <v>128</v>
      </c>
      <c r="BR40"/>
      <c r="BS40"/>
      <c r="BT40"/>
      <c r="BU40" s="41"/>
      <c r="BV40" s="41"/>
      <c r="BW40" s="41"/>
    </row>
    <row r="41" spans="1:75" s="15" customFormat="1" ht="18" customHeight="1" x14ac:dyDescent="0.2">
      <c r="A41" s="47"/>
      <c r="B41" s="225"/>
      <c r="C41" s="226"/>
      <c r="E41" s="84"/>
      <c r="J41" s="172"/>
      <c r="N41" s="85"/>
      <c r="O41" s="86"/>
      <c r="T41" s="172"/>
      <c r="U41"/>
      <c r="V41"/>
      <c r="W41"/>
      <c r="X41" s="72"/>
      <c r="Y41" s="234"/>
      <c r="Z41" s="235"/>
      <c r="AA41" s="86"/>
      <c r="AB41"/>
      <c r="AC41"/>
      <c r="AD41"/>
      <c r="AE41"/>
      <c r="AF41" s="41"/>
      <c r="AG41" s="41"/>
      <c r="AH41" s="41"/>
      <c r="AI41"/>
      <c r="AJ41" s="41"/>
      <c r="AK41" s="41"/>
      <c r="AL41" s="41"/>
      <c r="AM41" s="41"/>
      <c r="AN41" s="41"/>
      <c r="AO41" s="41"/>
      <c r="AP41" s="47"/>
      <c r="AR41" s="225"/>
      <c r="AS41" s="226"/>
      <c r="AT41" s="84"/>
      <c r="AY41" s="172"/>
      <c r="BC41" s="85"/>
      <c r="BD41" s="86"/>
      <c r="BI41" s="172"/>
      <c r="BJ41"/>
      <c r="BK41"/>
      <c r="BL41"/>
      <c r="BM41"/>
      <c r="BN41" s="227"/>
      <c r="BO41" s="228"/>
      <c r="BP41" s="86"/>
      <c r="BQ41"/>
      <c r="BR41"/>
      <c r="BS41"/>
      <c r="BT41"/>
      <c r="BU41" s="41"/>
      <c r="BV41" s="41"/>
      <c r="BW41" s="41"/>
    </row>
    <row r="42" spans="1:75" s="15" customFormat="1" ht="18" customHeight="1" x14ac:dyDescent="0.2">
      <c r="A42" s="47" t="s">
        <v>277</v>
      </c>
      <c r="B42" s="225"/>
      <c r="C42" s="226"/>
      <c r="E42" s="84"/>
      <c r="J42" s="172"/>
      <c r="N42" s="85"/>
      <c r="O42" s="86"/>
      <c r="T42" s="172"/>
      <c r="U42"/>
      <c r="V42"/>
      <c r="W42"/>
      <c r="X42" s="72"/>
      <c r="Y42" s="234"/>
      <c r="Z42" s="235"/>
      <c r="AA42" s="86"/>
      <c r="AB42" t="s">
        <v>129</v>
      </c>
      <c r="AC42"/>
      <c r="AD42"/>
      <c r="AE42"/>
      <c r="AF42" s="41"/>
      <c r="AG42" s="41"/>
      <c r="AH42" s="41"/>
      <c r="AI42"/>
      <c r="AJ42" s="41"/>
      <c r="AK42" s="41"/>
      <c r="AL42" s="41"/>
      <c r="AM42" s="41"/>
      <c r="AN42" s="41"/>
      <c r="AO42" s="41"/>
      <c r="AP42" s="47" t="s">
        <v>277</v>
      </c>
      <c r="AR42" s="225"/>
      <c r="AS42" s="226"/>
      <c r="AT42" s="84"/>
      <c r="AY42" s="172"/>
      <c r="BC42" s="85"/>
      <c r="BD42" s="86"/>
      <c r="BI42" s="172"/>
      <c r="BJ42"/>
      <c r="BK42"/>
      <c r="BL42"/>
      <c r="BM42"/>
      <c r="BN42" s="227"/>
      <c r="BO42" s="228"/>
      <c r="BP42" s="86"/>
      <c r="BQ42" t="s">
        <v>129</v>
      </c>
      <c r="BR42"/>
      <c r="BS42"/>
      <c r="BT42"/>
      <c r="BU42" s="41"/>
      <c r="BV42" s="41"/>
      <c r="BW42" s="41"/>
    </row>
    <row r="43" spans="1:75" s="15" customFormat="1" ht="18" customHeight="1" x14ac:dyDescent="0.2">
      <c r="A43" s="47"/>
      <c r="B43" s="225"/>
      <c r="C43" s="226"/>
      <c r="E43" s="82"/>
      <c r="F43"/>
      <c r="G43"/>
      <c r="H43"/>
      <c r="J43" s="172"/>
      <c r="N43" s="85"/>
      <c r="O43" s="86"/>
      <c r="T43" s="173"/>
      <c r="X43" s="93"/>
      <c r="Y43" s="234"/>
      <c r="Z43" s="235"/>
      <c r="AA43" s="86"/>
      <c r="AB43"/>
      <c r="AC43"/>
      <c r="AD43"/>
      <c r="AE43"/>
      <c r="AF43" s="41"/>
      <c r="AG43" s="41"/>
      <c r="AH43" s="41"/>
      <c r="AI43"/>
      <c r="AJ43" s="41"/>
      <c r="AK43" s="41"/>
      <c r="AL43" s="41"/>
      <c r="AM43" s="41"/>
      <c r="AN43" s="41"/>
      <c r="AO43" s="41"/>
      <c r="AP43" s="47"/>
      <c r="AR43" s="225"/>
      <c r="AS43" s="226"/>
      <c r="AT43" s="82"/>
      <c r="AU43"/>
      <c r="AV43"/>
      <c r="AW43"/>
      <c r="AY43" s="172"/>
      <c r="BC43" s="85"/>
      <c r="BD43" s="86"/>
      <c r="BI43" s="173"/>
      <c r="BN43" s="227"/>
      <c r="BO43" s="228"/>
      <c r="BP43" s="86"/>
      <c r="BQ43"/>
      <c r="BR43"/>
      <c r="BS43"/>
      <c r="BT43"/>
      <c r="BU43" s="41"/>
      <c r="BV43" s="41"/>
      <c r="BW43" s="41"/>
    </row>
    <row r="44" spans="1:75" s="15" customFormat="1" ht="18" customHeight="1" x14ac:dyDescent="0.2">
      <c r="A44" s="47" t="s">
        <v>278</v>
      </c>
      <c r="B44" s="225"/>
      <c r="C44" s="226"/>
      <c r="E44" s="84"/>
      <c r="J44" s="172"/>
      <c r="N44" s="85"/>
      <c r="O44" s="86"/>
      <c r="T44" s="172"/>
      <c r="U44"/>
      <c r="V44"/>
      <c r="W44"/>
      <c r="X44" s="72"/>
      <c r="Y44" s="234"/>
      <c r="Z44" s="235"/>
      <c r="AA44" s="86"/>
      <c r="AB44" t="s">
        <v>130</v>
      </c>
      <c r="AC44"/>
      <c r="AD44"/>
      <c r="AE44"/>
      <c r="AF44" s="41"/>
      <c r="AG44" s="41"/>
      <c r="AH44" s="41"/>
      <c r="AI44"/>
      <c r="AJ44" s="41"/>
      <c r="AK44" s="41"/>
      <c r="AL44" s="41"/>
      <c r="AM44" s="41"/>
      <c r="AN44" s="41"/>
      <c r="AO44" s="41"/>
      <c r="AP44" s="47" t="s">
        <v>278</v>
      </c>
      <c r="AR44" s="225"/>
      <c r="AS44" s="226"/>
      <c r="AT44" s="84"/>
      <c r="AY44" s="172"/>
      <c r="BC44" s="85"/>
      <c r="BD44" s="86"/>
      <c r="BI44" s="172"/>
      <c r="BJ44"/>
      <c r="BK44"/>
      <c r="BL44"/>
      <c r="BM44"/>
      <c r="BN44" s="227"/>
      <c r="BO44" s="228"/>
      <c r="BP44" s="86"/>
      <c r="BQ44" t="s">
        <v>130</v>
      </c>
      <c r="BR44"/>
      <c r="BS44"/>
      <c r="BT44"/>
      <c r="BU44" s="41"/>
      <c r="BV44" s="41"/>
      <c r="BW44" s="41"/>
    </row>
    <row r="45" spans="1:75" s="15" customFormat="1" ht="18" customHeight="1" x14ac:dyDescent="0.2">
      <c r="A45"/>
      <c r="B45" s="225"/>
      <c r="C45" s="226"/>
      <c r="E45" s="84"/>
      <c r="J45" s="172"/>
      <c r="N45" s="85"/>
      <c r="O45" s="86"/>
      <c r="T45" s="172"/>
      <c r="U45"/>
      <c r="V45"/>
      <c r="W45"/>
      <c r="X45" s="72"/>
      <c r="Y45" s="234"/>
      <c r="Z45" s="235"/>
      <c r="AA45" s="86"/>
      <c r="AB45" s="41"/>
      <c r="AC45"/>
      <c r="AD45"/>
      <c r="AE45" s="41"/>
      <c r="AF45" s="41"/>
      <c r="AG45" s="41"/>
      <c r="AH45" s="41"/>
      <c r="AI45"/>
      <c r="AJ45" s="41"/>
      <c r="AK45" s="41"/>
      <c r="AL45" s="41"/>
      <c r="AM45" s="41"/>
      <c r="AN45" s="41"/>
      <c r="AO45" s="41"/>
      <c r="AP45"/>
      <c r="AR45" s="225"/>
      <c r="AS45" s="226"/>
      <c r="AT45" s="84"/>
      <c r="AY45" s="172"/>
      <c r="BC45" s="85"/>
      <c r="BD45" s="86"/>
      <c r="BI45" s="172"/>
      <c r="BJ45"/>
      <c r="BK45"/>
      <c r="BL45"/>
      <c r="BM45"/>
      <c r="BN45" s="227"/>
      <c r="BO45" s="228"/>
      <c r="BP45" s="69"/>
      <c r="BQ45" s="41"/>
      <c r="BR45"/>
      <c r="BS45"/>
      <c r="BT45" s="41"/>
      <c r="BU45" s="41"/>
      <c r="BV45" s="41"/>
      <c r="BW45" s="41"/>
    </row>
    <row r="46" spans="1:75" ht="10.5" customHeight="1" x14ac:dyDescent="0.2">
      <c r="B46" s="92"/>
      <c r="C46" s="92"/>
      <c r="AR46" s="92"/>
      <c r="AS46" s="92"/>
    </row>
    <row r="47" spans="1:75" x14ac:dyDescent="0.2">
      <c r="B47" s="92"/>
      <c r="C47" s="92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N47" s="15"/>
    </row>
    <row r="48" spans="1:75" ht="18" customHeight="1" x14ac:dyDescent="0.2">
      <c r="B48" s="143"/>
      <c r="C48" s="143"/>
      <c r="D48" s="143"/>
      <c r="E48" t="s">
        <v>42</v>
      </c>
      <c r="G48" s="13"/>
      <c r="H48" s="13"/>
      <c r="J48" s="66"/>
      <c r="K48" s="66"/>
      <c r="L48" s="66"/>
      <c r="M48" t="s">
        <v>43</v>
      </c>
      <c r="P48" s="13"/>
      <c r="Q48" s="13"/>
      <c r="R48" s="67"/>
      <c r="S48" s="67"/>
      <c r="T48" s="67"/>
      <c r="U48" t="s">
        <v>44</v>
      </c>
      <c r="Y48" s="71"/>
      <c r="Z48" t="s">
        <v>45</v>
      </c>
      <c r="AG48" s="155"/>
      <c r="AH48" s="155"/>
      <c r="AI48" s="155"/>
      <c r="AJ48" s="155"/>
      <c r="AK48" t="s">
        <v>46</v>
      </c>
      <c r="AT48" s="176"/>
      <c r="AU48" s="176"/>
      <c r="AV48" s="176"/>
      <c r="AW48" s="176"/>
      <c r="AY48" t="s">
        <v>92</v>
      </c>
    </row>
  </sheetData>
  <mergeCells count="17">
    <mergeCell ref="BQ5:CA5"/>
    <mergeCell ref="BQ6:CA6"/>
    <mergeCell ref="BQ16:CA16"/>
    <mergeCell ref="B6:C45"/>
    <mergeCell ref="AR6:AS45"/>
    <mergeCell ref="BN6:BO45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  <mergeCell ref="Y5:Z45"/>
  </mergeCells>
  <pageMargins left="0.78740157480314965" right="0.78740157480314965" top="0.98425196850393704" bottom="0.98425196850393704" header="0.51181102362204722" footer="0.51181102362204722"/>
  <pageSetup paperSize="9" scale="54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7"/>
  <sheetViews>
    <sheetView view="pageBreakPreview" zoomScale="145" zoomScaleNormal="115" zoomScaleSheetLayoutView="145" workbookViewId="0">
      <selection activeCell="BU16" sqref="BU16:BX16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</cols>
  <sheetData>
    <row r="1" spans="1:83" ht="15.75" customHeight="1" x14ac:dyDescent="0.2">
      <c r="A1" s="229" t="s">
        <v>82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165"/>
      <c r="BU1" s="165"/>
      <c r="BV1" s="165"/>
      <c r="BW1" s="165"/>
      <c r="BX1" s="165"/>
      <c r="BY1" s="165"/>
      <c r="BZ1" s="165"/>
    </row>
    <row r="2" spans="1:83" ht="16.5" customHeight="1" x14ac:dyDescent="0.25">
      <c r="A2" s="230" t="s">
        <v>285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83"/>
      <c r="BU2" s="83"/>
      <c r="BV2" s="83"/>
      <c r="BW2" s="83"/>
      <c r="BX2" s="83"/>
      <c r="BY2" s="83"/>
      <c r="BZ2" s="83"/>
    </row>
    <row r="3" spans="1:83" ht="16.5" customHeight="1" x14ac:dyDescent="0.2">
      <c r="A3" s="78"/>
      <c r="B3" s="166"/>
      <c r="C3" s="166"/>
      <c r="D3" s="166"/>
      <c r="E3" s="166"/>
      <c r="F3" s="166"/>
      <c r="G3" s="166"/>
      <c r="N3" s="166"/>
      <c r="O3" s="166"/>
      <c r="P3" s="166"/>
      <c r="Q3" s="166"/>
      <c r="S3" s="166"/>
      <c r="T3" s="166"/>
      <c r="U3" s="231"/>
      <c r="V3" s="231"/>
      <c r="W3" s="231"/>
      <c r="X3" s="231"/>
      <c r="Y3" s="166"/>
      <c r="Z3" s="166"/>
      <c r="AA3" s="166"/>
      <c r="AE3" s="166"/>
      <c r="AK3" s="166"/>
    </row>
    <row r="4" spans="1:83" s="15" customFormat="1" ht="18" customHeight="1" x14ac:dyDescent="0.2">
      <c r="A4" s="171" t="s">
        <v>73</v>
      </c>
      <c r="B4" s="171"/>
      <c r="C4" s="170"/>
      <c r="D4" s="170"/>
      <c r="E4" s="170"/>
      <c r="F4" s="167"/>
      <c r="G4" s="231" t="s">
        <v>93</v>
      </c>
      <c r="H4" s="231"/>
      <c r="I4" s="171"/>
      <c r="J4" s="171"/>
      <c r="L4" s="231" t="s">
        <v>94</v>
      </c>
      <c r="M4" s="231"/>
      <c r="N4" s="170"/>
      <c r="O4" s="171"/>
      <c r="P4" s="171"/>
      <c r="Q4" s="231" t="s">
        <v>27</v>
      </c>
      <c r="R4" s="231"/>
      <c r="T4" s="170"/>
      <c r="U4" s="167"/>
      <c r="V4" s="231" t="s">
        <v>95</v>
      </c>
      <c r="W4" s="231"/>
      <c r="X4" s="167"/>
      <c r="Y4" s="171"/>
      <c r="AA4" s="167"/>
      <c r="AB4" s="167"/>
      <c r="AC4" s="231"/>
      <c r="AD4" s="231"/>
      <c r="AE4" s="231"/>
      <c r="AF4" s="231"/>
      <c r="AG4" s="231"/>
      <c r="AH4" s="231"/>
      <c r="AI4" s="231"/>
      <c r="AJ4" s="231"/>
      <c r="AK4" s="171"/>
      <c r="AS4" s="171" t="s">
        <v>73</v>
      </c>
      <c r="AT4" s="171"/>
      <c r="AU4" s="170"/>
      <c r="AV4" s="170"/>
      <c r="AW4" s="170"/>
      <c r="AX4" s="167"/>
      <c r="AY4" s="231" t="s">
        <v>93</v>
      </c>
      <c r="AZ4" s="231"/>
      <c r="BA4" s="171"/>
      <c r="BB4" s="171"/>
      <c r="BD4" s="231" t="s">
        <v>94</v>
      </c>
      <c r="BE4" s="231"/>
      <c r="BF4" s="170"/>
      <c r="BG4" s="171"/>
      <c r="BH4" s="171"/>
      <c r="BI4" s="231" t="s">
        <v>27</v>
      </c>
      <c r="BJ4" s="231"/>
      <c r="BL4" s="170"/>
      <c r="BM4" s="167"/>
      <c r="BN4" s="231" t="s">
        <v>95</v>
      </c>
      <c r="BO4" s="231"/>
      <c r="BP4" s="167"/>
      <c r="BQ4" s="171"/>
      <c r="BS4" s="167"/>
      <c r="BT4" s="167"/>
      <c r="BU4" s="231"/>
      <c r="BV4" s="231"/>
      <c r="BW4" s="171"/>
    </row>
    <row r="5" spans="1:83" s="15" customFormat="1" ht="18" customHeight="1" x14ac:dyDescent="0.2">
      <c r="A5" s="171"/>
      <c r="B5" s="86"/>
      <c r="D5" s="236" t="s">
        <v>286</v>
      </c>
      <c r="E5" s="237"/>
      <c r="F5" s="237"/>
      <c r="H5" s="172"/>
      <c r="M5" s="172"/>
      <c r="R5" s="180"/>
      <c r="S5"/>
      <c r="T5"/>
      <c r="U5"/>
      <c r="W5" s="172"/>
      <c r="AB5" s="86"/>
      <c r="AC5" s="87" t="s">
        <v>91</v>
      </c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171"/>
      <c r="AT5" s="86"/>
      <c r="AV5" s="238" t="s">
        <v>288</v>
      </c>
      <c r="AW5" s="239"/>
      <c r="AX5" s="239"/>
      <c r="AZ5" s="172"/>
      <c r="BE5" s="172"/>
      <c r="BJ5" s="180"/>
      <c r="BK5"/>
      <c r="BL5"/>
      <c r="BM5"/>
      <c r="BO5" s="172"/>
      <c r="BT5" s="86"/>
      <c r="BU5" s="261" t="s">
        <v>91</v>
      </c>
      <c r="BV5" s="261"/>
      <c r="BW5" s="261"/>
      <c r="BX5" s="261"/>
      <c r="BY5" s="87"/>
      <c r="BZ5" s="87"/>
      <c r="CA5" s="87"/>
      <c r="CB5" s="87"/>
      <c r="CC5" s="87"/>
      <c r="CD5" s="87"/>
      <c r="CE5" s="87"/>
    </row>
    <row r="6" spans="1:83" s="15" customFormat="1" ht="18" customHeight="1" x14ac:dyDescent="0.2">
      <c r="A6" s="47" t="s">
        <v>50</v>
      </c>
      <c r="B6" s="86"/>
      <c r="D6" s="236"/>
      <c r="E6" s="237"/>
      <c r="F6" s="237"/>
      <c r="G6" s="90"/>
      <c r="H6" s="179"/>
      <c r="I6" s="90"/>
      <c r="J6" s="90"/>
      <c r="K6" s="90"/>
      <c r="L6" s="90"/>
      <c r="M6" s="181"/>
      <c r="N6" s="90"/>
      <c r="O6" s="90"/>
      <c r="P6" s="90"/>
      <c r="Q6" s="90"/>
      <c r="R6" s="182"/>
      <c r="S6" s="175"/>
      <c r="T6" s="175"/>
      <c r="U6" s="175"/>
      <c r="V6" s="176"/>
      <c r="W6" s="177"/>
      <c r="X6" s="176"/>
      <c r="Y6" s="176"/>
      <c r="Z6" s="176"/>
      <c r="AA6" s="176"/>
      <c r="AB6" s="23"/>
      <c r="AC6" t="s">
        <v>85</v>
      </c>
      <c r="AD6"/>
      <c r="AE6" s="41"/>
      <c r="AF6" s="41"/>
      <c r="AG6" s="41"/>
      <c r="AH6" s="41"/>
      <c r="AI6" s="41"/>
      <c r="AJ6"/>
      <c r="AK6" s="41"/>
      <c r="AL6" s="41"/>
      <c r="AM6" s="41"/>
      <c r="AN6" s="41"/>
      <c r="AO6" s="41"/>
      <c r="AP6" s="41"/>
      <c r="AQ6" s="41"/>
      <c r="AR6" s="47" t="s">
        <v>50</v>
      </c>
      <c r="AS6" s="47"/>
      <c r="AT6" s="86"/>
      <c r="AV6" s="238"/>
      <c r="AW6" s="239"/>
      <c r="AX6" s="239"/>
      <c r="AY6" s="90"/>
      <c r="AZ6" s="179"/>
      <c r="BA6" s="90"/>
      <c r="BB6" s="90"/>
      <c r="BC6" s="90"/>
      <c r="BD6" s="90"/>
      <c r="BE6" s="181"/>
      <c r="BF6" s="90"/>
      <c r="BG6" s="90"/>
      <c r="BH6" s="90"/>
      <c r="BI6" s="90"/>
      <c r="BJ6" s="182"/>
      <c r="BK6" s="175"/>
      <c r="BL6" s="175"/>
      <c r="BM6" s="175"/>
      <c r="BN6" s="176"/>
      <c r="BO6" s="177"/>
      <c r="BP6" s="176"/>
      <c r="BQ6" s="176"/>
      <c r="BR6" s="176"/>
      <c r="BS6" s="176"/>
      <c r="BT6" s="23"/>
      <c r="BU6" s="262" t="s">
        <v>85</v>
      </c>
      <c r="BV6" s="262"/>
      <c r="BW6" s="262"/>
      <c r="BX6" s="262"/>
      <c r="BY6" s="41"/>
      <c r="BZ6" s="41"/>
      <c r="CA6" s="41"/>
      <c r="CB6" s="41"/>
      <c r="CC6" s="41"/>
      <c r="CD6" s="41"/>
      <c r="CE6" s="41"/>
    </row>
    <row r="7" spans="1:83" s="15" customFormat="1" ht="18" customHeight="1" x14ac:dyDescent="0.2">
      <c r="A7"/>
      <c r="B7" s="86"/>
      <c r="D7" s="236"/>
      <c r="E7" s="237"/>
      <c r="F7" s="237"/>
      <c r="H7" s="172"/>
      <c r="M7" s="172"/>
      <c r="N7"/>
      <c r="O7"/>
      <c r="P7"/>
      <c r="R7" s="180"/>
      <c r="S7"/>
      <c r="T7"/>
      <c r="U7"/>
      <c r="W7" s="172"/>
      <c r="AB7" s="23"/>
      <c r="AC7" s="87"/>
      <c r="AD7"/>
      <c r="AE7" s="41"/>
      <c r="AF7" s="41"/>
      <c r="AG7" s="41"/>
      <c r="AH7" s="41"/>
      <c r="AI7" s="41"/>
      <c r="AJ7"/>
      <c r="AK7" s="41"/>
      <c r="AL7" s="41"/>
      <c r="AM7" s="41"/>
      <c r="AN7" s="41"/>
      <c r="AO7" s="41"/>
      <c r="AP7" s="41"/>
      <c r="AQ7" s="41"/>
      <c r="AR7"/>
      <c r="AS7" s="47"/>
      <c r="AT7" s="86"/>
      <c r="AV7" s="238"/>
      <c r="AW7" s="239"/>
      <c r="AX7" s="239"/>
      <c r="AZ7" s="172"/>
      <c r="BE7" s="172"/>
      <c r="BF7"/>
      <c r="BG7"/>
      <c r="BH7"/>
      <c r="BJ7" s="180"/>
      <c r="BK7"/>
      <c r="BL7"/>
      <c r="BM7"/>
      <c r="BO7" s="172"/>
      <c r="BT7" s="23"/>
      <c r="BU7" s="87"/>
      <c r="BV7"/>
      <c r="BW7" s="41"/>
      <c r="BX7" s="41"/>
      <c r="BY7" s="41"/>
      <c r="BZ7" s="41"/>
      <c r="CA7" s="41"/>
      <c r="CB7" s="41"/>
      <c r="CC7" s="41"/>
      <c r="CD7" s="41"/>
      <c r="CE7" s="41"/>
    </row>
    <row r="8" spans="1:83" s="15" customFormat="1" ht="18" customHeight="1" x14ac:dyDescent="0.2">
      <c r="A8" s="47" t="s">
        <v>51</v>
      </c>
      <c r="B8" s="86"/>
      <c r="D8" s="236"/>
      <c r="E8" s="237"/>
      <c r="F8" s="237"/>
      <c r="G8" s="90"/>
      <c r="H8" s="179"/>
      <c r="I8" s="90"/>
      <c r="J8" s="90"/>
      <c r="K8" s="90"/>
      <c r="L8" s="90"/>
      <c r="M8" s="181"/>
      <c r="N8" s="90"/>
      <c r="O8" s="90"/>
      <c r="P8" s="90"/>
      <c r="Q8" s="90"/>
      <c r="R8" s="182"/>
      <c r="S8" s="175"/>
      <c r="T8" s="175"/>
      <c r="U8" s="175"/>
      <c r="V8" s="176"/>
      <c r="W8" s="177"/>
      <c r="X8" s="176"/>
      <c r="Y8" s="176"/>
      <c r="Z8" s="176"/>
      <c r="AA8" s="176"/>
      <c r="AB8" s="23"/>
      <c r="AC8" t="s">
        <v>260</v>
      </c>
      <c r="AD8"/>
      <c r="AE8" s="41"/>
      <c r="AF8" s="41"/>
      <c r="AG8" s="41"/>
      <c r="AH8" s="41"/>
      <c r="AI8" s="41"/>
      <c r="AJ8"/>
      <c r="AK8" s="41"/>
      <c r="AL8" s="41"/>
      <c r="AM8" s="41"/>
      <c r="AN8" s="41"/>
      <c r="AO8" s="41"/>
      <c r="AP8" s="41"/>
      <c r="AQ8" s="41"/>
      <c r="AR8" s="47" t="s">
        <v>51</v>
      </c>
      <c r="AS8" s="47"/>
      <c r="AT8" s="86"/>
      <c r="AV8" s="238"/>
      <c r="AW8" s="239"/>
      <c r="AX8" s="239"/>
      <c r="AY8" s="90"/>
      <c r="AZ8" s="179"/>
      <c r="BA8" s="90"/>
      <c r="BB8" s="90"/>
      <c r="BC8" s="90"/>
      <c r="BD8" s="90"/>
      <c r="BE8" s="181"/>
      <c r="BF8" s="90"/>
      <c r="BG8" s="90"/>
      <c r="BH8" s="90"/>
      <c r="BI8" s="90"/>
      <c r="BJ8" s="182"/>
      <c r="BK8" s="175"/>
      <c r="BL8" s="175"/>
      <c r="BM8" s="175"/>
      <c r="BN8" s="176"/>
      <c r="BO8" s="177"/>
      <c r="BP8" s="176"/>
      <c r="BQ8" s="176"/>
      <c r="BR8" s="176"/>
      <c r="BS8" s="176"/>
      <c r="BT8" s="23"/>
      <c r="BU8" t="s">
        <v>260</v>
      </c>
      <c r="BV8"/>
      <c r="BW8" s="41"/>
      <c r="BX8" s="41"/>
      <c r="BY8" s="41"/>
      <c r="BZ8" s="41"/>
      <c r="CA8" s="41"/>
      <c r="CB8" s="41"/>
      <c r="CC8" s="41"/>
      <c r="CD8" s="41"/>
      <c r="CE8" s="41"/>
    </row>
    <row r="9" spans="1:83" s="15" customFormat="1" ht="18" customHeight="1" x14ac:dyDescent="0.2">
      <c r="A9" s="41"/>
      <c r="B9" s="225"/>
      <c r="C9" s="226"/>
      <c r="D9" s="237"/>
      <c r="E9" s="237"/>
      <c r="F9" s="237"/>
      <c r="H9" s="172"/>
      <c r="M9" s="172"/>
      <c r="N9"/>
      <c r="O9"/>
      <c r="P9"/>
      <c r="R9" s="180"/>
      <c r="S9"/>
      <c r="T9"/>
      <c r="U9"/>
      <c r="W9" s="172"/>
      <c r="AB9" s="23"/>
      <c r="AC9" s="41"/>
      <c r="AD9"/>
      <c r="AE9" s="41"/>
      <c r="AF9" s="41"/>
      <c r="AG9" s="41"/>
      <c r="AH9" s="41"/>
      <c r="AI9" s="41"/>
      <c r="AJ9"/>
      <c r="AK9" s="41"/>
      <c r="AL9" s="41"/>
      <c r="AM9" s="41"/>
      <c r="AN9" s="41"/>
      <c r="AO9" s="41"/>
      <c r="AP9" s="41"/>
      <c r="AQ9" s="41"/>
      <c r="AR9" s="41"/>
      <c r="AS9" s="47"/>
      <c r="AT9" s="225"/>
      <c r="AU9" s="226"/>
      <c r="AV9" s="239"/>
      <c r="AW9" s="239"/>
      <c r="AX9" s="239"/>
      <c r="AZ9" s="172"/>
      <c r="BE9" s="172"/>
      <c r="BF9"/>
      <c r="BG9"/>
      <c r="BH9"/>
      <c r="BJ9" s="180"/>
      <c r="BK9"/>
      <c r="BL9"/>
      <c r="BM9"/>
      <c r="BO9" s="172"/>
      <c r="BT9" s="23"/>
      <c r="BU9" s="41"/>
      <c r="BV9"/>
      <c r="BW9" s="41"/>
      <c r="BX9" s="41"/>
      <c r="BY9" s="41"/>
      <c r="BZ9" s="41"/>
      <c r="CA9" s="41"/>
      <c r="CB9" s="41"/>
      <c r="CC9" s="41"/>
      <c r="CD9" s="41"/>
      <c r="CE9" s="41"/>
    </row>
    <row r="10" spans="1:83" s="15" customFormat="1" ht="18" customHeight="1" x14ac:dyDescent="0.2">
      <c r="A10" s="47" t="s">
        <v>52</v>
      </c>
      <c r="B10" s="225"/>
      <c r="C10" s="226"/>
      <c r="D10" s="237"/>
      <c r="E10" s="237"/>
      <c r="F10" s="237"/>
      <c r="G10" s="90"/>
      <c r="H10" s="179"/>
      <c r="I10" s="90"/>
      <c r="J10" s="90"/>
      <c r="K10" s="90"/>
      <c r="L10" s="90"/>
      <c r="M10" s="181"/>
      <c r="N10" s="90"/>
      <c r="O10" s="90"/>
      <c r="P10" s="90"/>
      <c r="Q10" s="90"/>
      <c r="R10" s="182"/>
      <c r="S10" s="175"/>
      <c r="T10" s="175"/>
      <c r="U10" s="175"/>
      <c r="V10" s="176"/>
      <c r="W10" s="177"/>
      <c r="X10" s="176"/>
      <c r="Y10" s="176"/>
      <c r="Z10" s="176"/>
      <c r="AA10" s="176"/>
      <c r="AB10" s="23"/>
      <c r="AC10" t="s">
        <v>261</v>
      </c>
      <c r="AD10"/>
      <c r="AE10" s="41"/>
      <c r="AF10" s="41"/>
      <c r="AG10" s="41"/>
      <c r="AH10" s="41"/>
      <c r="AI10" s="41"/>
      <c r="AJ10"/>
      <c r="AK10" s="41"/>
      <c r="AL10" s="41"/>
      <c r="AM10" s="41"/>
      <c r="AN10" s="41"/>
      <c r="AO10" s="41"/>
      <c r="AP10" s="41"/>
      <c r="AQ10" s="41"/>
      <c r="AR10" s="47" t="s">
        <v>52</v>
      </c>
      <c r="AS10" s="47"/>
      <c r="AT10" s="225"/>
      <c r="AU10" s="226"/>
      <c r="AV10" s="239"/>
      <c r="AW10" s="239"/>
      <c r="AX10" s="239"/>
      <c r="AY10" s="90"/>
      <c r="AZ10" s="179"/>
      <c r="BA10" s="90"/>
      <c r="BB10" s="90"/>
      <c r="BC10" s="90"/>
      <c r="BD10" s="90"/>
      <c r="BE10" s="181"/>
      <c r="BF10" s="90"/>
      <c r="BG10" s="90"/>
      <c r="BH10" s="90"/>
      <c r="BI10" s="90"/>
      <c r="BJ10" s="182"/>
      <c r="BK10" s="175"/>
      <c r="BL10" s="175"/>
      <c r="BM10" s="175"/>
      <c r="BN10" s="176"/>
      <c r="BO10" s="177"/>
      <c r="BP10" s="176"/>
      <c r="BQ10" s="176"/>
      <c r="BR10" s="176"/>
      <c r="BS10" s="176"/>
      <c r="BT10" s="23"/>
      <c r="BU10" t="s">
        <v>261</v>
      </c>
      <c r="BV10"/>
      <c r="BW10" s="41"/>
      <c r="BX10" s="41"/>
      <c r="BY10" s="41"/>
      <c r="BZ10" s="41"/>
      <c r="CA10" s="41"/>
      <c r="CB10" s="41"/>
      <c r="CC10" s="41"/>
      <c r="CD10" s="41"/>
      <c r="CE10" s="41"/>
    </row>
    <row r="11" spans="1:83" s="15" customFormat="1" ht="18" customHeight="1" x14ac:dyDescent="0.2">
      <c r="A11" s="41"/>
      <c r="B11" s="225"/>
      <c r="C11" s="226"/>
      <c r="D11" s="237"/>
      <c r="E11" s="237"/>
      <c r="F11" s="237"/>
      <c r="H11" s="172"/>
      <c r="M11" s="172"/>
      <c r="N11"/>
      <c r="O11"/>
      <c r="P11"/>
      <c r="R11" s="180"/>
      <c r="S11"/>
      <c r="T11"/>
      <c r="U11"/>
      <c r="W11" s="172"/>
      <c r="AB11" s="23"/>
      <c r="AC11" s="41"/>
      <c r="AD11"/>
      <c r="AE11" s="41"/>
      <c r="AF11" s="41"/>
      <c r="AG11" s="41"/>
      <c r="AH11" s="41"/>
      <c r="AI11" s="41"/>
      <c r="AJ11"/>
      <c r="AK11" s="41"/>
      <c r="AL11" s="41"/>
      <c r="AM11" s="41"/>
      <c r="AN11" s="41"/>
      <c r="AO11" s="41"/>
      <c r="AP11" s="41"/>
      <c r="AQ11" s="41"/>
      <c r="AR11" s="41"/>
      <c r="AS11" s="47"/>
      <c r="AT11" s="225"/>
      <c r="AU11" s="226"/>
      <c r="AV11" s="239"/>
      <c r="AW11" s="239"/>
      <c r="AX11" s="239"/>
      <c r="AZ11" s="172"/>
      <c r="BE11" s="172"/>
      <c r="BF11"/>
      <c r="BG11"/>
      <c r="BH11"/>
      <c r="BJ11" s="180"/>
      <c r="BK11"/>
      <c r="BL11"/>
      <c r="BM11"/>
      <c r="BO11" s="172"/>
      <c r="BT11" s="23"/>
      <c r="BU11" s="41"/>
      <c r="BV11"/>
      <c r="BW11" s="41"/>
      <c r="BX11" s="41"/>
      <c r="BY11" s="41"/>
      <c r="BZ11" s="41"/>
      <c r="CA11" s="41"/>
      <c r="CB11" s="41"/>
      <c r="CC11" s="41"/>
      <c r="CD11" s="41"/>
      <c r="CE11" s="41"/>
    </row>
    <row r="12" spans="1:83" s="15" customFormat="1" ht="18" customHeight="1" x14ac:dyDescent="0.2">
      <c r="A12" s="47" t="s">
        <v>53</v>
      </c>
      <c r="B12" s="225"/>
      <c r="C12" s="226"/>
      <c r="D12" s="237"/>
      <c r="E12" s="237"/>
      <c r="F12" s="237"/>
      <c r="G12" s="90"/>
      <c r="H12" s="179"/>
      <c r="I12" s="90"/>
      <c r="J12" s="90"/>
      <c r="K12" s="90"/>
      <c r="L12" s="90"/>
      <c r="M12" s="181"/>
      <c r="N12" s="90"/>
      <c r="O12" s="90"/>
      <c r="P12" s="90"/>
      <c r="Q12" s="90"/>
      <c r="R12" s="182"/>
      <c r="S12" s="175"/>
      <c r="T12" s="175"/>
      <c r="U12" s="175"/>
      <c r="V12" s="176"/>
      <c r="W12" s="177"/>
      <c r="X12" s="176"/>
      <c r="Y12" s="176"/>
      <c r="Z12" s="176"/>
      <c r="AA12" s="176"/>
      <c r="AB12" s="23"/>
      <c r="AC12" t="s">
        <v>262</v>
      </c>
      <c r="AD12"/>
      <c r="AE12" s="41"/>
      <c r="AF12" s="41"/>
      <c r="AG12" s="41"/>
      <c r="AH12" s="41"/>
      <c r="AI12" s="41"/>
      <c r="AJ12"/>
      <c r="AK12" s="41"/>
      <c r="AL12" s="41"/>
      <c r="AM12" s="41"/>
      <c r="AN12" s="41"/>
      <c r="AO12" s="41"/>
      <c r="AP12" s="41"/>
      <c r="AQ12" s="41"/>
      <c r="AR12" s="47" t="s">
        <v>53</v>
      </c>
      <c r="AS12" s="47"/>
      <c r="AT12" s="225"/>
      <c r="AU12" s="226"/>
      <c r="AV12" s="239"/>
      <c r="AW12" s="239"/>
      <c r="AX12" s="239"/>
      <c r="AY12" s="90"/>
      <c r="AZ12" s="179"/>
      <c r="BA12" s="90"/>
      <c r="BB12" s="90"/>
      <c r="BC12" s="90"/>
      <c r="BD12" s="90"/>
      <c r="BE12" s="181"/>
      <c r="BF12" s="90"/>
      <c r="BG12" s="90"/>
      <c r="BH12" s="90"/>
      <c r="BI12" s="90"/>
      <c r="BJ12" s="182"/>
      <c r="BK12" s="175"/>
      <c r="BL12" s="175"/>
      <c r="BM12" s="175"/>
      <c r="BN12" s="176"/>
      <c r="BO12" s="177"/>
      <c r="BP12" s="176"/>
      <c r="BQ12" s="176"/>
      <c r="BR12" s="176"/>
      <c r="BS12" s="176"/>
      <c r="BT12" s="23"/>
      <c r="BU12" t="s">
        <v>262</v>
      </c>
      <c r="BV12"/>
      <c r="BW12" s="41"/>
      <c r="BX12" s="41"/>
      <c r="BY12" s="41"/>
      <c r="BZ12" s="41"/>
      <c r="CA12" s="41"/>
      <c r="CB12" s="41"/>
      <c r="CC12" s="41"/>
      <c r="CD12" s="41"/>
      <c r="CE12" s="41"/>
    </row>
    <row r="13" spans="1:83" s="15" customFormat="1" ht="18" customHeight="1" x14ac:dyDescent="0.2">
      <c r="A13" s="41"/>
      <c r="B13" s="225"/>
      <c r="C13" s="226"/>
      <c r="D13" s="237"/>
      <c r="E13" s="237"/>
      <c r="F13" s="237"/>
      <c r="H13" s="172"/>
      <c r="M13" s="172"/>
      <c r="N13"/>
      <c r="O13"/>
      <c r="P13"/>
      <c r="R13" s="180"/>
      <c r="S13"/>
      <c r="T13"/>
      <c r="U13"/>
      <c r="W13" s="172"/>
      <c r="AB13" s="69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225"/>
      <c r="AU13" s="226"/>
      <c r="AV13" s="239"/>
      <c r="AW13" s="239"/>
      <c r="AX13" s="239"/>
      <c r="AZ13" s="172"/>
      <c r="BE13" s="172"/>
      <c r="BF13"/>
      <c r="BG13"/>
      <c r="BH13"/>
      <c r="BJ13" s="180"/>
      <c r="BK13"/>
      <c r="BL13"/>
      <c r="BM13"/>
      <c r="BO13" s="172"/>
      <c r="BT13" s="69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</row>
    <row r="14" spans="1:83" s="15" customFormat="1" ht="18" customHeight="1" x14ac:dyDescent="0.2">
      <c r="A14" s="47" t="s">
        <v>54</v>
      </c>
      <c r="B14" s="225"/>
      <c r="C14" s="226"/>
      <c r="D14" s="237"/>
      <c r="E14" s="237"/>
      <c r="F14" s="237"/>
      <c r="G14" s="183"/>
      <c r="H14" s="184"/>
      <c r="I14" s="185"/>
      <c r="J14" s="185"/>
      <c r="K14" s="185"/>
      <c r="L14" s="176"/>
      <c r="M14" s="182"/>
      <c r="N14" s="175"/>
      <c r="O14" s="175"/>
      <c r="P14" s="175"/>
      <c r="Q14" s="176"/>
      <c r="R14" s="182"/>
      <c r="S14" s="175"/>
      <c r="T14" s="175"/>
      <c r="U14" s="175"/>
      <c r="V14" s="176"/>
      <c r="W14" s="177"/>
      <c r="X14" s="176"/>
      <c r="Y14" s="176"/>
      <c r="Z14" s="176"/>
      <c r="AA14" s="176"/>
      <c r="AB14" s="23"/>
      <c r="AC14" t="s">
        <v>263</v>
      </c>
      <c r="AD14"/>
      <c r="AE14" s="41"/>
      <c r="AF14" s="41"/>
      <c r="AG14" s="41"/>
      <c r="AH14" s="41"/>
      <c r="AI14" s="41"/>
      <c r="AJ14"/>
      <c r="AK14" s="41"/>
      <c r="AL14" s="41"/>
      <c r="AM14" s="41"/>
      <c r="AN14" s="41"/>
      <c r="AO14" s="41"/>
      <c r="AP14" s="41"/>
      <c r="AQ14" s="41"/>
      <c r="AR14" s="47" t="s">
        <v>54</v>
      </c>
      <c r="AS14" s="47"/>
      <c r="AT14" s="225"/>
      <c r="AU14" s="226"/>
      <c r="AV14" s="239"/>
      <c r="AW14" s="239"/>
      <c r="AX14" s="239"/>
      <c r="AY14" s="183"/>
      <c r="AZ14" s="184"/>
      <c r="BA14" s="185"/>
      <c r="BB14" s="185"/>
      <c r="BC14" s="185"/>
      <c r="BD14" s="176"/>
      <c r="BE14" s="182"/>
      <c r="BF14" s="175"/>
      <c r="BG14" s="175"/>
      <c r="BH14" s="175"/>
      <c r="BI14" s="176"/>
      <c r="BJ14" s="182"/>
      <c r="BK14" s="175"/>
      <c r="BL14" s="175"/>
      <c r="BM14" s="175"/>
      <c r="BN14" s="176"/>
      <c r="BO14" s="177"/>
      <c r="BP14" s="176"/>
      <c r="BQ14" s="176"/>
      <c r="BR14" s="176"/>
      <c r="BS14" s="176"/>
      <c r="BT14" s="23"/>
      <c r="BU14" t="s">
        <v>263</v>
      </c>
      <c r="BV14"/>
      <c r="BW14" s="41"/>
      <c r="BX14" s="41"/>
      <c r="BY14" s="41"/>
      <c r="BZ14" s="41"/>
      <c r="CA14" s="41"/>
      <c r="CB14" s="41"/>
      <c r="CC14" s="41"/>
      <c r="CD14" s="41"/>
      <c r="CE14" s="41"/>
    </row>
    <row r="15" spans="1:83" s="15" customFormat="1" ht="18" customHeight="1" x14ac:dyDescent="0.2">
      <c r="A15" s="41"/>
      <c r="B15" s="225"/>
      <c r="C15" s="226"/>
      <c r="D15" s="237"/>
      <c r="E15" s="237"/>
      <c r="F15" s="237"/>
      <c r="H15" s="172"/>
      <c r="M15" s="172"/>
      <c r="N15"/>
      <c r="O15"/>
      <c r="P15"/>
      <c r="R15" s="180"/>
      <c r="S15"/>
      <c r="T15"/>
      <c r="U15"/>
      <c r="W15" s="172"/>
      <c r="AB15" s="69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225"/>
      <c r="AU15" s="226"/>
      <c r="AV15" s="239"/>
      <c r="AW15" s="239"/>
      <c r="AX15" s="239"/>
      <c r="AZ15" s="172"/>
      <c r="BE15" s="172"/>
      <c r="BF15"/>
      <c r="BG15"/>
      <c r="BH15"/>
      <c r="BJ15" s="180"/>
      <c r="BK15"/>
      <c r="BL15"/>
      <c r="BM15"/>
      <c r="BO15" s="172"/>
      <c r="BT15" s="69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</row>
    <row r="16" spans="1:83" s="15" customFormat="1" ht="18" customHeight="1" x14ac:dyDescent="0.2">
      <c r="A16" s="47" t="s">
        <v>55</v>
      </c>
      <c r="B16" s="225"/>
      <c r="C16" s="226"/>
      <c r="D16" s="237"/>
      <c r="E16" s="237"/>
      <c r="F16" s="237"/>
      <c r="G16" s="90"/>
      <c r="H16" s="179"/>
      <c r="I16" s="90"/>
      <c r="J16" s="90"/>
      <c r="K16" s="90"/>
      <c r="L16" s="90"/>
      <c r="M16" s="181"/>
      <c r="N16" s="90"/>
      <c r="O16" s="90"/>
      <c r="P16" s="90"/>
      <c r="Q16" s="90"/>
      <c r="R16" s="182"/>
      <c r="S16" s="175"/>
      <c r="T16" s="175"/>
      <c r="U16" s="175"/>
      <c r="V16" s="176"/>
      <c r="W16" s="177"/>
      <c r="X16" s="176"/>
      <c r="Y16" s="176"/>
      <c r="Z16" s="176"/>
      <c r="AA16" s="176"/>
      <c r="AB16" s="23"/>
      <c r="AC16" t="s">
        <v>86</v>
      </c>
      <c r="AD16"/>
      <c r="AE16" s="41"/>
      <c r="AF16" s="41"/>
      <c r="AG16" s="41"/>
      <c r="AH16" s="41"/>
      <c r="AI16" s="41"/>
      <c r="AJ16"/>
      <c r="AK16" s="41"/>
      <c r="AL16" s="41"/>
      <c r="AM16" s="41"/>
      <c r="AN16" s="41"/>
      <c r="AO16" s="41"/>
      <c r="AP16" s="41"/>
      <c r="AQ16" s="41"/>
      <c r="AR16" s="47" t="s">
        <v>55</v>
      </c>
      <c r="AS16" s="47"/>
      <c r="AT16" s="225"/>
      <c r="AU16" s="226"/>
      <c r="AV16" s="239"/>
      <c r="AW16" s="239"/>
      <c r="AX16" s="239"/>
      <c r="AY16" s="90"/>
      <c r="AZ16" s="179"/>
      <c r="BA16" s="90"/>
      <c r="BB16" s="90"/>
      <c r="BC16" s="90"/>
      <c r="BD16" s="90"/>
      <c r="BE16" s="181"/>
      <c r="BF16" s="90"/>
      <c r="BG16" s="90"/>
      <c r="BH16" s="90"/>
      <c r="BI16" s="90"/>
      <c r="BJ16" s="182"/>
      <c r="BK16" s="175"/>
      <c r="BL16" s="175"/>
      <c r="BM16" s="175"/>
      <c r="BN16" s="176"/>
      <c r="BO16" s="177"/>
      <c r="BP16" s="176"/>
      <c r="BQ16" s="176"/>
      <c r="BR16" s="176"/>
      <c r="BS16" s="176"/>
      <c r="BT16" s="23"/>
      <c r="BU16" s="262" t="s">
        <v>86</v>
      </c>
      <c r="BV16" s="262"/>
      <c r="BW16" s="262"/>
      <c r="BX16" s="262"/>
      <c r="BY16" s="41"/>
      <c r="BZ16" s="41"/>
      <c r="CA16" s="41"/>
      <c r="CB16" s="41"/>
      <c r="CC16" s="41"/>
      <c r="CD16" s="41"/>
      <c r="CE16" s="41"/>
    </row>
    <row r="17" spans="1:83" s="15" customFormat="1" ht="18" customHeight="1" x14ac:dyDescent="0.2">
      <c r="A17" s="41"/>
      <c r="B17" s="225"/>
      <c r="C17" s="226"/>
      <c r="D17" s="237"/>
      <c r="E17" s="237"/>
      <c r="F17" s="237"/>
      <c r="H17" s="172"/>
      <c r="M17" s="172"/>
      <c r="N17"/>
      <c r="O17"/>
      <c r="P17"/>
      <c r="R17" s="180"/>
      <c r="S17"/>
      <c r="T17"/>
      <c r="U17"/>
      <c r="W17" s="172"/>
      <c r="AB17" s="23"/>
      <c r="AC17" s="41"/>
      <c r="AD17"/>
      <c r="AE17" s="41"/>
      <c r="AF17" s="41"/>
      <c r="AG17" s="41"/>
      <c r="AH17" s="41"/>
      <c r="AI17" s="41"/>
      <c r="AJ17"/>
      <c r="AK17" s="41"/>
      <c r="AL17" s="41"/>
      <c r="AM17" s="41"/>
      <c r="AN17" s="41"/>
      <c r="AO17" s="41"/>
      <c r="AP17" s="41"/>
      <c r="AQ17" s="41"/>
      <c r="AR17" s="41"/>
      <c r="AS17" s="47"/>
      <c r="AT17" s="225"/>
      <c r="AU17" s="226"/>
      <c r="AV17" s="239"/>
      <c r="AW17" s="239"/>
      <c r="AX17" s="239"/>
      <c r="AZ17" s="172"/>
      <c r="BE17" s="172"/>
      <c r="BF17"/>
      <c r="BG17"/>
      <c r="BH17"/>
      <c r="BJ17" s="180"/>
      <c r="BK17"/>
      <c r="BL17"/>
      <c r="BM17"/>
      <c r="BO17" s="172"/>
      <c r="BT17" s="23"/>
      <c r="BU17" s="41"/>
      <c r="BV17"/>
      <c r="BW17" s="41"/>
      <c r="BX17" s="41"/>
      <c r="BY17" s="41"/>
      <c r="BZ17" s="41"/>
      <c r="CA17" s="41"/>
      <c r="CB17" s="41"/>
      <c r="CC17" s="41"/>
      <c r="CD17" s="41"/>
      <c r="CE17" s="41"/>
    </row>
    <row r="18" spans="1:83" s="15" customFormat="1" ht="18" customHeight="1" x14ac:dyDescent="0.2">
      <c r="A18" s="47" t="s">
        <v>177</v>
      </c>
      <c r="B18" s="225"/>
      <c r="C18" s="226"/>
      <c r="D18" s="237"/>
      <c r="E18" s="237"/>
      <c r="F18" s="237"/>
      <c r="G18" s="90"/>
      <c r="H18" s="179"/>
      <c r="I18" s="90"/>
      <c r="J18" s="90"/>
      <c r="K18" s="90"/>
      <c r="L18" s="90"/>
      <c r="M18" s="181"/>
      <c r="N18" s="90"/>
      <c r="O18" s="90"/>
      <c r="P18" s="90"/>
      <c r="Q18" s="90"/>
      <c r="R18" s="182"/>
      <c r="S18" s="175"/>
      <c r="T18" s="175"/>
      <c r="U18" s="175"/>
      <c r="V18" s="176"/>
      <c r="W18" s="177"/>
      <c r="X18" s="176"/>
      <c r="Y18" s="176"/>
      <c r="Z18" s="176"/>
      <c r="AA18" s="176"/>
      <c r="AB18" s="23"/>
      <c r="AC18" t="s">
        <v>264</v>
      </c>
      <c r="AD18"/>
      <c r="AE18" s="41"/>
      <c r="AF18" s="41"/>
      <c r="AG18" s="41"/>
      <c r="AH18" s="41"/>
      <c r="AI18" s="41"/>
      <c r="AJ18"/>
      <c r="AK18" s="41"/>
      <c r="AL18" s="41"/>
      <c r="AM18" s="41"/>
      <c r="AN18" s="41"/>
      <c r="AO18" s="41"/>
      <c r="AP18" s="41"/>
      <c r="AQ18" s="41"/>
      <c r="AR18" s="47" t="s">
        <v>177</v>
      </c>
      <c r="AS18" s="47"/>
      <c r="AT18" s="225"/>
      <c r="AU18" s="226"/>
      <c r="AV18" s="239"/>
      <c r="AW18" s="239"/>
      <c r="AX18" s="239"/>
      <c r="AY18" s="90"/>
      <c r="AZ18" s="179"/>
      <c r="BA18" s="90"/>
      <c r="BB18" s="90"/>
      <c r="BC18" s="90"/>
      <c r="BD18" s="90"/>
      <c r="BE18" s="181"/>
      <c r="BF18" s="90"/>
      <c r="BG18" s="90"/>
      <c r="BH18" s="90"/>
      <c r="BI18" s="90"/>
      <c r="BJ18" s="182"/>
      <c r="BK18" s="175"/>
      <c r="BL18" s="175"/>
      <c r="BM18" s="175"/>
      <c r="BN18" s="176"/>
      <c r="BO18" s="177"/>
      <c r="BP18" s="176"/>
      <c r="BQ18" s="176"/>
      <c r="BR18" s="176"/>
      <c r="BS18" s="176"/>
      <c r="BT18" s="23"/>
      <c r="BU18" t="s">
        <v>264</v>
      </c>
      <c r="BV18"/>
      <c r="BW18" s="41"/>
      <c r="BX18" s="41"/>
      <c r="BY18" s="41"/>
      <c r="BZ18" s="41"/>
      <c r="CA18" s="41"/>
      <c r="CB18" s="41"/>
      <c r="CC18" s="41"/>
      <c r="CD18" s="41"/>
      <c r="CE18" s="41"/>
    </row>
    <row r="19" spans="1:83" s="15" customFormat="1" ht="18" customHeight="1" x14ac:dyDescent="0.2">
      <c r="A19" s="47"/>
      <c r="B19" s="225"/>
      <c r="C19" s="226"/>
      <c r="D19" s="237"/>
      <c r="E19" s="237"/>
      <c r="F19" s="237"/>
      <c r="H19" s="172"/>
      <c r="M19" s="172"/>
      <c r="N19"/>
      <c r="O19"/>
      <c r="P19"/>
      <c r="R19" s="180"/>
      <c r="S19"/>
      <c r="T19"/>
      <c r="U19"/>
      <c r="W19" s="172"/>
      <c r="AB19" s="23"/>
      <c r="AC19"/>
      <c r="AD19"/>
      <c r="AE19" s="41"/>
      <c r="AF19" s="41"/>
      <c r="AG19" s="41"/>
      <c r="AH19" s="41"/>
      <c r="AI19" s="41"/>
      <c r="AJ19"/>
      <c r="AK19" s="41"/>
      <c r="AL19" s="41"/>
      <c r="AM19" s="41"/>
      <c r="AN19" s="41"/>
      <c r="AO19" s="41"/>
      <c r="AP19" s="41"/>
      <c r="AQ19" s="41"/>
      <c r="AR19" s="47"/>
      <c r="AS19" s="47"/>
      <c r="AT19" s="225"/>
      <c r="AU19" s="226"/>
      <c r="AV19" s="239"/>
      <c r="AW19" s="239"/>
      <c r="AX19" s="239"/>
      <c r="AZ19" s="172"/>
      <c r="BE19" s="172"/>
      <c r="BF19"/>
      <c r="BG19"/>
      <c r="BH19"/>
      <c r="BJ19" s="180"/>
      <c r="BK19"/>
      <c r="BL19"/>
      <c r="BM19"/>
      <c r="BO19" s="172"/>
      <c r="BT19" s="23"/>
      <c r="BU19"/>
      <c r="BV19"/>
      <c r="BW19" s="41"/>
      <c r="BX19" s="41"/>
      <c r="BY19" s="41"/>
      <c r="BZ19" s="41"/>
      <c r="CA19" s="41"/>
      <c r="CB19" s="41"/>
      <c r="CC19" s="41"/>
      <c r="CD19" s="41"/>
      <c r="CE19" s="41"/>
    </row>
    <row r="20" spans="1:83" s="15" customFormat="1" ht="18" customHeight="1" x14ac:dyDescent="0.2">
      <c r="A20" s="47" t="s">
        <v>178</v>
      </c>
      <c r="B20" s="225"/>
      <c r="C20" s="226"/>
      <c r="D20" s="237"/>
      <c r="E20" s="237"/>
      <c r="F20" s="237"/>
      <c r="G20" s="90"/>
      <c r="H20" s="179"/>
      <c r="I20" s="90"/>
      <c r="J20" s="90"/>
      <c r="K20" s="90"/>
      <c r="L20" s="90"/>
      <c r="M20" s="181"/>
      <c r="N20" s="90"/>
      <c r="O20" s="90"/>
      <c r="P20" s="90"/>
      <c r="Q20" s="90"/>
      <c r="R20" s="182"/>
      <c r="S20" s="175"/>
      <c r="T20" s="175"/>
      <c r="U20" s="175"/>
      <c r="V20" s="176"/>
      <c r="W20" s="177"/>
      <c r="X20" s="176"/>
      <c r="Y20" s="176"/>
      <c r="Z20" s="176"/>
      <c r="AA20" s="176"/>
      <c r="AB20" s="23"/>
      <c r="AC20" t="s">
        <v>265</v>
      </c>
      <c r="AD20"/>
      <c r="AE20" s="41"/>
      <c r="AF20" s="41"/>
      <c r="AG20" s="41"/>
      <c r="AH20" s="41"/>
      <c r="AI20" s="41"/>
      <c r="AJ20"/>
      <c r="AK20" s="41"/>
      <c r="AL20" s="41"/>
      <c r="AM20" s="41"/>
      <c r="AN20" s="41"/>
      <c r="AO20" s="41"/>
      <c r="AP20" s="41"/>
      <c r="AQ20" s="41"/>
      <c r="AR20" s="47" t="s">
        <v>178</v>
      </c>
      <c r="AS20" s="47"/>
      <c r="AT20" s="225"/>
      <c r="AU20" s="226"/>
      <c r="AV20" s="239"/>
      <c r="AW20" s="239"/>
      <c r="AX20" s="239"/>
      <c r="AY20" s="90"/>
      <c r="AZ20" s="179"/>
      <c r="BA20" s="90"/>
      <c r="BB20" s="90"/>
      <c r="BC20" s="90"/>
      <c r="BD20" s="90"/>
      <c r="BE20" s="181"/>
      <c r="BF20" s="90"/>
      <c r="BG20" s="90"/>
      <c r="BH20" s="90"/>
      <c r="BI20" s="90"/>
      <c r="BJ20" s="182"/>
      <c r="BK20" s="175"/>
      <c r="BL20" s="175"/>
      <c r="BM20" s="175"/>
      <c r="BN20" s="176"/>
      <c r="BO20" s="177"/>
      <c r="BP20" s="176"/>
      <c r="BQ20" s="176"/>
      <c r="BR20" s="176"/>
      <c r="BS20" s="176"/>
      <c r="BT20" s="23"/>
      <c r="BU20" t="s">
        <v>265</v>
      </c>
      <c r="BV20"/>
      <c r="BW20" s="41"/>
      <c r="BX20" s="41"/>
      <c r="BY20" s="41"/>
      <c r="BZ20" s="41"/>
      <c r="CA20" s="41"/>
      <c r="CB20" s="41"/>
      <c r="CC20" s="41"/>
      <c r="CD20" s="41"/>
      <c r="CE20" s="41"/>
    </row>
    <row r="21" spans="1:83" s="15" customFormat="1" ht="18" customHeight="1" x14ac:dyDescent="0.2">
      <c r="A21" s="47"/>
      <c r="B21" s="225"/>
      <c r="C21" s="226"/>
      <c r="D21" s="237"/>
      <c r="E21" s="237"/>
      <c r="F21" s="237"/>
      <c r="H21" s="172"/>
      <c r="M21" s="172"/>
      <c r="N21"/>
      <c r="O21"/>
      <c r="P21"/>
      <c r="R21" s="180"/>
      <c r="S21"/>
      <c r="T21"/>
      <c r="U21"/>
      <c r="W21" s="172"/>
      <c r="AB21" s="23"/>
      <c r="AC21"/>
      <c r="AD21"/>
      <c r="AE21" s="41"/>
      <c r="AF21" s="41"/>
      <c r="AG21" s="41"/>
      <c r="AH21" s="41"/>
      <c r="AI21" s="41"/>
      <c r="AJ21"/>
      <c r="AK21" s="41"/>
      <c r="AL21" s="41"/>
      <c r="AM21" s="41"/>
      <c r="AN21" s="41"/>
      <c r="AO21" s="41"/>
      <c r="AP21" s="41"/>
      <c r="AQ21" s="41"/>
      <c r="AR21" s="47"/>
      <c r="AS21" s="47"/>
      <c r="AT21" s="225"/>
      <c r="AU21" s="226"/>
      <c r="AV21" s="239"/>
      <c r="AW21" s="239"/>
      <c r="AX21" s="239"/>
      <c r="AZ21" s="172"/>
      <c r="BE21" s="172"/>
      <c r="BF21"/>
      <c r="BG21"/>
      <c r="BH21"/>
      <c r="BJ21" s="180"/>
      <c r="BK21"/>
      <c r="BL21"/>
      <c r="BM21"/>
      <c r="BO21" s="172"/>
      <c r="BT21" s="23"/>
      <c r="BU21"/>
      <c r="BV21"/>
      <c r="BW21" s="41"/>
      <c r="BX21" s="41"/>
      <c r="BY21" s="41"/>
      <c r="BZ21" s="41"/>
      <c r="CA21" s="41"/>
      <c r="CB21" s="41"/>
      <c r="CC21" s="41"/>
      <c r="CD21" s="41"/>
      <c r="CE21" s="41"/>
    </row>
    <row r="22" spans="1:83" s="15" customFormat="1" ht="18" customHeight="1" x14ac:dyDescent="0.2">
      <c r="A22" s="47" t="s">
        <v>179</v>
      </c>
      <c r="B22" s="225"/>
      <c r="C22" s="226"/>
      <c r="D22" s="237"/>
      <c r="E22" s="237"/>
      <c r="F22" s="237"/>
      <c r="G22" s="183"/>
      <c r="H22" s="184"/>
      <c r="I22" s="185"/>
      <c r="J22" s="185"/>
      <c r="K22" s="185"/>
      <c r="L22" s="176"/>
      <c r="M22" s="182"/>
      <c r="N22" s="175"/>
      <c r="O22" s="175"/>
      <c r="P22" s="175"/>
      <c r="Q22" s="176"/>
      <c r="R22" s="182"/>
      <c r="S22" s="175"/>
      <c r="T22" s="175"/>
      <c r="U22" s="175"/>
      <c r="V22" s="176"/>
      <c r="W22" s="177"/>
      <c r="X22" s="176"/>
      <c r="Y22" s="176"/>
      <c r="Z22" s="176"/>
      <c r="AA22" s="176"/>
      <c r="AB22" s="23"/>
      <c r="AC22" t="s">
        <v>279</v>
      </c>
      <c r="AD22"/>
      <c r="AE22" s="41"/>
      <c r="AF22" s="41"/>
      <c r="AG22" s="41"/>
      <c r="AH22" s="41"/>
      <c r="AI22" s="41"/>
      <c r="AJ22"/>
      <c r="AK22" s="41"/>
      <c r="AL22" s="41"/>
      <c r="AM22" s="41"/>
      <c r="AN22" s="41"/>
      <c r="AO22" s="41"/>
      <c r="AP22" s="41"/>
      <c r="AQ22" s="41"/>
      <c r="AR22" s="47" t="s">
        <v>179</v>
      </c>
      <c r="AS22" s="47"/>
      <c r="AT22" s="225"/>
      <c r="AU22" s="226"/>
      <c r="AV22" s="239"/>
      <c r="AW22" s="239"/>
      <c r="AX22" s="239"/>
      <c r="AY22" s="183"/>
      <c r="AZ22" s="184"/>
      <c r="BA22" s="185"/>
      <c r="BB22" s="185"/>
      <c r="BC22" s="185"/>
      <c r="BD22" s="176"/>
      <c r="BE22" s="182"/>
      <c r="BF22" s="175"/>
      <c r="BG22" s="175"/>
      <c r="BH22" s="175"/>
      <c r="BI22" s="176"/>
      <c r="BJ22" s="182"/>
      <c r="BK22" s="175"/>
      <c r="BL22" s="175"/>
      <c r="BM22" s="175"/>
      <c r="BN22" s="176"/>
      <c r="BO22" s="177"/>
      <c r="BP22" s="176"/>
      <c r="BQ22" s="176"/>
      <c r="BR22" s="176"/>
      <c r="BS22" s="176"/>
      <c r="BT22" s="23"/>
      <c r="BU22" t="s">
        <v>279</v>
      </c>
      <c r="BV22"/>
      <c r="BW22" s="41"/>
      <c r="BX22" s="41"/>
      <c r="BY22" s="41"/>
      <c r="BZ22" s="41"/>
      <c r="CA22" s="41"/>
      <c r="CB22" s="41"/>
      <c r="CC22" s="41"/>
      <c r="CD22" s="41"/>
      <c r="CE22" s="41"/>
    </row>
    <row r="23" spans="1:83" s="15" customFormat="1" ht="18" customHeight="1" x14ac:dyDescent="0.2">
      <c r="A23"/>
      <c r="B23" s="225"/>
      <c r="C23" s="226"/>
      <c r="D23" s="237"/>
      <c r="E23" s="237"/>
      <c r="F23" s="237"/>
      <c r="H23" s="172"/>
      <c r="M23" s="172"/>
      <c r="N23"/>
      <c r="O23"/>
      <c r="P23"/>
      <c r="R23" s="180"/>
      <c r="S23"/>
      <c r="T23"/>
      <c r="U23"/>
      <c r="W23" s="172"/>
      <c r="AB23" s="23"/>
      <c r="AC23"/>
      <c r="AD23"/>
      <c r="AE23" s="41"/>
      <c r="AF23" s="41"/>
      <c r="AG23" s="41"/>
      <c r="AH23" s="41"/>
      <c r="AI23" s="41"/>
      <c r="AJ23"/>
      <c r="AK23" s="41"/>
      <c r="AL23" s="41"/>
      <c r="AM23" s="41"/>
      <c r="AN23" s="41"/>
      <c r="AO23" s="41"/>
      <c r="AP23" s="41"/>
      <c r="AQ23" s="41"/>
      <c r="AR23"/>
      <c r="AS23"/>
      <c r="AT23" s="225"/>
      <c r="AU23" s="226"/>
      <c r="AV23" s="239"/>
      <c r="AW23" s="239"/>
      <c r="AX23" s="239"/>
      <c r="AZ23" s="172"/>
      <c r="BE23" s="172"/>
      <c r="BF23"/>
      <c r="BG23"/>
      <c r="BH23"/>
      <c r="BJ23" s="180"/>
      <c r="BK23"/>
      <c r="BL23"/>
      <c r="BM23"/>
      <c r="BO23" s="172"/>
      <c r="BT23" s="23"/>
      <c r="BU23"/>
      <c r="BV23"/>
      <c r="BW23" s="41"/>
      <c r="BX23" s="41"/>
      <c r="BY23" s="41"/>
      <c r="BZ23" s="41"/>
      <c r="CA23" s="41"/>
      <c r="CB23" s="41"/>
      <c r="CC23" s="41"/>
      <c r="CD23" s="41"/>
      <c r="CE23" s="41"/>
    </row>
    <row r="24" spans="1:83" s="15" customFormat="1" ht="18" customHeight="1" x14ac:dyDescent="0.2">
      <c r="A24" s="47" t="s">
        <v>56</v>
      </c>
      <c r="B24" s="225"/>
      <c r="C24" s="226"/>
      <c r="D24" s="237"/>
      <c r="E24" s="237"/>
      <c r="F24" s="237"/>
      <c r="G24" s="186"/>
      <c r="H24" s="179"/>
      <c r="I24" s="90"/>
      <c r="J24" s="90"/>
      <c r="K24" s="90"/>
      <c r="L24" s="90"/>
      <c r="M24" s="179"/>
      <c r="N24" s="90"/>
      <c r="O24" s="66"/>
      <c r="P24" s="66"/>
      <c r="Q24" s="66"/>
      <c r="R24" s="180"/>
      <c r="S24"/>
      <c r="T24"/>
      <c r="U24"/>
      <c r="W24" s="172"/>
      <c r="AB24" s="23"/>
      <c r="AC24" t="s">
        <v>266</v>
      </c>
      <c r="AD24"/>
      <c r="AE24" s="41"/>
      <c r="AF24" s="41"/>
      <c r="AG24" s="41"/>
      <c r="AH24" s="41"/>
      <c r="AI24" s="41"/>
      <c r="AJ24"/>
      <c r="AK24" s="41"/>
      <c r="AL24" s="41"/>
      <c r="AM24" s="41"/>
      <c r="AN24" s="41"/>
      <c r="AO24" s="41"/>
      <c r="AP24" s="41"/>
      <c r="AQ24" s="41"/>
      <c r="AR24" s="47" t="s">
        <v>56</v>
      </c>
      <c r="AS24" s="47"/>
      <c r="AT24" s="225"/>
      <c r="AU24" s="226"/>
      <c r="AV24" s="239"/>
      <c r="AW24" s="239"/>
      <c r="AX24" s="239"/>
      <c r="AY24" s="186"/>
      <c r="AZ24" s="179"/>
      <c r="BA24" s="90"/>
      <c r="BB24" s="90"/>
      <c r="BC24" s="90"/>
      <c r="BD24" s="90"/>
      <c r="BE24" s="179"/>
      <c r="BF24" s="90"/>
      <c r="BG24" s="66"/>
      <c r="BH24" s="66"/>
      <c r="BI24" s="66"/>
      <c r="BJ24" s="180"/>
      <c r="BK24"/>
      <c r="BL24"/>
      <c r="BM24"/>
      <c r="BO24" s="172"/>
      <c r="BT24" s="23"/>
      <c r="BU24" t="s">
        <v>266</v>
      </c>
      <c r="BV24"/>
      <c r="BW24" s="41"/>
      <c r="BX24" s="41"/>
      <c r="BY24" s="41"/>
      <c r="BZ24" s="41"/>
      <c r="CA24" s="41"/>
      <c r="CB24" s="41"/>
      <c r="CC24" s="41"/>
      <c r="CD24" s="41"/>
      <c r="CE24" s="41"/>
    </row>
    <row r="25" spans="1:83" s="15" customFormat="1" ht="18" customHeight="1" x14ac:dyDescent="0.2">
      <c r="A25" s="47"/>
      <c r="B25" s="225"/>
      <c r="C25" s="226"/>
      <c r="D25" s="237"/>
      <c r="E25" s="237"/>
      <c r="F25" s="237"/>
      <c r="G25" s="187"/>
      <c r="H25" s="172"/>
      <c r="M25" s="172"/>
      <c r="R25" s="172"/>
      <c r="W25" s="172"/>
      <c r="AB25" s="23"/>
      <c r="AC25"/>
      <c r="AD25"/>
      <c r="AE25" s="41"/>
      <c r="AF25" s="41"/>
      <c r="AG25" s="41"/>
      <c r="AH25" s="41"/>
      <c r="AI25" s="41"/>
      <c r="AJ25"/>
      <c r="AK25" s="41"/>
      <c r="AL25" s="41"/>
      <c r="AM25" s="41"/>
      <c r="AN25" s="41"/>
      <c r="AO25" s="41"/>
      <c r="AP25" s="41"/>
      <c r="AQ25" s="41"/>
      <c r="AR25" s="47"/>
      <c r="AS25"/>
      <c r="AT25" s="225"/>
      <c r="AU25" s="226"/>
      <c r="AV25" s="239"/>
      <c r="AW25" s="239"/>
      <c r="AX25" s="239"/>
      <c r="AY25" s="187"/>
      <c r="AZ25" s="172"/>
      <c r="BE25" s="172"/>
      <c r="BJ25" s="172"/>
      <c r="BO25" s="172"/>
      <c r="BT25" s="23"/>
      <c r="BU25"/>
      <c r="BV25"/>
      <c r="BW25" s="41"/>
      <c r="BX25" s="41"/>
      <c r="BY25" s="41"/>
      <c r="BZ25" s="41"/>
      <c r="CA25" s="41"/>
      <c r="CB25" s="41"/>
      <c r="CC25" s="41"/>
      <c r="CD25" s="41"/>
      <c r="CE25" s="41"/>
    </row>
    <row r="26" spans="1:83" s="15" customFormat="1" ht="18" customHeight="1" x14ac:dyDescent="0.2">
      <c r="A26" s="47" t="s">
        <v>96</v>
      </c>
      <c r="B26" s="225"/>
      <c r="C26" s="226"/>
      <c r="D26" s="237"/>
      <c r="E26" s="237"/>
      <c r="F26" s="237"/>
      <c r="G26" s="186"/>
      <c r="H26" s="179"/>
      <c r="I26" s="90"/>
      <c r="J26" s="90"/>
      <c r="K26" s="90"/>
      <c r="L26" s="90"/>
      <c r="M26" s="179"/>
      <c r="N26" s="90"/>
      <c r="O26" s="66"/>
      <c r="P26" s="66"/>
      <c r="Q26" s="66"/>
      <c r="R26" s="172"/>
      <c r="W26" s="172"/>
      <c r="AB26" s="23"/>
      <c r="AC26" t="s">
        <v>267</v>
      </c>
      <c r="AD26"/>
      <c r="AE26" s="41"/>
      <c r="AF26" s="41"/>
      <c r="AG26" s="41"/>
      <c r="AH26" s="41"/>
      <c r="AI26" s="41"/>
      <c r="AJ26"/>
      <c r="AK26" s="41"/>
      <c r="AL26" s="41"/>
      <c r="AM26" s="41"/>
      <c r="AN26" s="41"/>
      <c r="AO26" s="41"/>
      <c r="AP26" s="41"/>
      <c r="AQ26" s="41"/>
      <c r="AR26" s="47" t="s">
        <v>96</v>
      </c>
      <c r="AS26" s="47"/>
      <c r="AT26" s="225"/>
      <c r="AU26" s="226"/>
      <c r="AV26" s="239"/>
      <c r="AW26" s="239"/>
      <c r="AX26" s="239"/>
      <c r="AY26" s="186"/>
      <c r="AZ26" s="179"/>
      <c r="BA26" s="90"/>
      <c r="BB26" s="90"/>
      <c r="BC26" s="90"/>
      <c r="BD26" s="90"/>
      <c r="BE26" s="179"/>
      <c r="BF26" s="90"/>
      <c r="BG26" s="66"/>
      <c r="BH26" s="66"/>
      <c r="BI26" s="66"/>
      <c r="BJ26" s="172"/>
      <c r="BO26" s="172"/>
      <c r="BT26" s="23"/>
      <c r="BU26" t="s">
        <v>267</v>
      </c>
      <c r="BV26"/>
      <c r="BW26" s="41"/>
      <c r="BX26" s="41"/>
      <c r="BY26" s="41"/>
      <c r="BZ26" s="41"/>
      <c r="CA26" s="41"/>
      <c r="CB26" s="41"/>
      <c r="CC26" s="41"/>
      <c r="CD26" s="41"/>
      <c r="CE26" s="41"/>
    </row>
    <row r="27" spans="1:83" s="15" customFormat="1" ht="18" customHeight="1" x14ac:dyDescent="0.2">
      <c r="A27" s="47"/>
      <c r="B27" s="225"/>
      <c r="C27" s="226"/>
      <c r="D27" s="237"/>
      <c r="E27" s="237"/>
      <c r="F27" s="237"/>
      <c r="G27" s="188"/>
      <c r="H27" s="180"/>
      <c r="I27"/>
      <c r="J27"/>
      <c r="K27"/>
      <c r="L27"/>
      <c r="M27" s="172"/>
      <c r="O27"/>
      <c r="P27"/>
      <c r="Q27"/>
      <c r="R27" s="172"/>
      <c r="W27" s="172"/>
      <c r="AB27" s="23"/>
      <c r="AC27"/>
      <c r="AD27"/>
      <c r="AE27" s="41"/>
      <c r="AF27" s="41"/>
      <c r="AG27" s="41"/>
      <c r="AH27" s="41"/>
      <c r="AI27" s="41"/>
      <c r="AJ27"/>
      <c r="AK27" s="41"/>
      <c r="AL27" s="41"/>
      <c r="AM27" s="41"/>
      <c r="AN27" s="41"/>
      <c r="AO27" s="41"/>
      <c r="AP27" s="41"/>
      <c r="AQ27" s="41"/>
      <c r="AR27" s="47"/>
      <c r="AS27" s="47"/>
      <c r="AT27" s="225"/>
      <c r="AU27" s="226"/>
      <c r="AV27" s="239"/>
      <c r="AW27" s="239"/>
      <c r="AX27" s="239"/>
      <c r="AY27" s="188"/>
      <c r="AZ27" s="180"/>
      <c r="BA27"/>
      <c r="BB27"/>
      <c r="BC27"/>
      <c r="BD27"/>
      <c r="BE27" s="172"/>
      <c r="BG27"/>
      <c r="BH27"/>
      <c r="BI27"/>
      <c r="BJ27" s="172"/>
      <c r="BO27" s="172"/>
      <c r="BT27" s="23"/>
      <c r="BU27"/>
      <c r="BV27"/>
      <c r="BW27" s="41"/>
      <c r="BX27" s="41"/>
      <c r="BY27" s="41"/>
      <c r="BZ27" s="41"/>
      <c r="CA27" s="41"/>
      <c r="CB27" s="41"/>
      <c r="CC27" s="41"/>
      <c r="CD27" s="41"/>
      <c r="CE27" s="41"/>
    </row>
    <row r="28" spans="1:83" s="15" customFormat="1" ht="18" customHeight="1" x14ac:dyDescent="0.2">
      <c r="A28" s="47" t="s">
        <v>97</v>
      </c>
      <c r="B28" s="225"/>
      <c r="C28" s="226"/>
      <c r="D28" s="237"/>
      <c r="E28" s="237"/>
      <c r="F28" s="237"/>
      <c r="G28" s="186"/>
      <c r="H28" s="179"/>
      <c r="I28" s="90"/>
      <c r="J28" s="90"/>
      <c r="K28" s="90"/>
      <c r="L28" s="90"/>
      <c r="M28" s="179"/>
      <c r="N28" s="90"/>
      <c r="O28" s="66"/>
      <c r="P28" s="66"/>
      <c r="Q28" s="66"/>
      <c r="R28" s="172"/>
      <c r="W28" s="172"/>
      <c r="AB28" s="23"/>
      <c r="AC28" t="s">
        <v>268</v>
      </c>
      <c r="AD28"/>
      <c r="AE28" s="41"/>
      <c r="AF28" s="41"/>
      <c r="AG28" s="41"/>
      <c r="AH28" s="41"/>
      <c r="AI28" s="41"/>
      <c r="AJ28"/>
      <c r="AK28" s="41"/>
      <c r="AL28" s="41"/>
      <c r="AM28" s="41"/>
      <c r="AN28" s="41"/>
      <c r="AO28" s="41"/>
      <c r="AP28" s="41"/>
      <c r="AQ28" s="41"/>
      <c r="AR28" s="47" t="s">
        <v>97</v>
      </c>
      <c r="AS28" s="47"/>
      <c r="AT28" s="225"/>
      <c r="AU28" s="226"/>
      <c r="AV28" s="239"/>
      <c r="AW28" s="239"/>
      <c r="AX28" s="239"/>
      <c r="AY28" s="186"/>
      <c r="AZ28" s="179"/>
      <c r="BA28" s="90"/>
      <c r="BB28" s="90"/>
      <c r="BC28" s="90"/>
      <c r="BD28" s="90"/>
      <c r="BE28" s="179"/>
      <c r="BF28" s="90"/>
      <c r="BG28" s="66"/>
      <c r="BH28" s="66"/>
      <c r="BI28" s="66"/>
      <c r="BJ28" s="172"/>
      <c r="BO28" s="172"/>
      <c r="BT28" s="23"/>
      <c r="BU28" t="s">
        <v>268</v>
      </c>
      <c r="BV28"/>
      <c r="BW28" s="41"/>
      <c r="BX28" s="41"/>
      <c r="BY28" s="41"/>
      <c r="BZ28" s="41"/>
      <c r="CA28" s="41"/>
      <c r="CB28" s="41"/>
      <c r="CC28" s="41"/>
      <c r="CD28" s="41"/>
      <c r="CE28" s="41"/>
    </row>
    <row r="29" spans="1:83" s="15" customFormat="1" ht="18" customHeight="1" x14ac:dyDescent="0.2">
      <c r="A29" s="47"/>
      <c r="B29" s="225"/>
      <c r="C29" s="226"/>
      <c r="D29" s="237"/>
      <c r="E29" s="237"/>
      <c r="F29" s="237"/>
      <c r="G29" s="187"/>
      <c r="H29" s="172"/>
      <c r="M29" s="172"/>
      <c r="R29" s="172"/>
      <c r="W29" s="172"/>
      <c r="AB29" s="23"/>
      <c r="AC29"/>
      <c r="AD29"/>
      <c r="AE29" s="41"/>
      <c r="AF29" s="41"/>
      <c r="AG29" s="41"/>
      <c r="AH29" s="41"/>
      <c r="AI29" s="41"/>
      <c r="AJ29"/>
      <c r="AK29" s="41"/>
      <c r="AL29" s="41"/>
      <c r="AM29" s="41"/>
      <c r="AN29" s="41"/>
      <c r="AO29" s="41"/>
      <c r="AP29" s="41"/>
      <c r="AQ29" s="41"/>
      <c r="AR29" s="47"/>
      <c r="AS29" s="47"/>
      <c r="AT29" s="225"/>
      <c r="AU29" s="226"/>
      <c r="AV29" s="239"/>
      <c r="AW29" s="239"/>
      <c r="AX29" s="239"/>
      <c r="AY29" s="187"/>
      <c r="AZ29" s="172"/>
      <c r="BE29" s="172"/>
      <c r="BJ29" s="172"/>
      <c r="BO29" s="172"/>
      <c r="BT29" s="23"/>
      <c r="BU29"/>
      <c r="BV29"/>
      <c r="BW29" s="41"/>
      <c r="BX29" s="41"/>
      <c r="BY29" s="41"/>
      <c r="BZ29" s="41"/>
      <c r="CA29" s="41"/>
      <c r="CB29" s="41"/>
      <c r="CC29" s="41"/>
      <c r="CD29" s="41"/>
      <c r="CE29" s="41"/>
    </row>
    <row r="30" spans="1:83" s="15" customFormat="1" ht="18" customHeight="1" x14ac:dyDescent="0.2">
      <c r="A30" s="47" t="s">
        <v>98</v>
      </c>
      <c r="B30" s="225"/>
      <c r="C30" s="226"/>
      <c r="D30" s="237"/>
      <c r="E30" s="237"/>
      <c r="F30" s="237"/>
      <c r="G30" s="186"/>
      <c r="H30" s="179"/>
      <c r="I30" s="90"/>
      <c r="J30" s="90"/>
      <c r="K30" s="90"/>
      <c r="L30" s="90"/>
      <c r="M30" s="179"/>
      <c r="N30" s="90"/>
      <c r="O30" s="66"/>
      <c r="P30" s="66"/>
      <c r="Q30" s="66"/>
      <c r="R30" s="172"/>
      <c r="W30" s="172"/>
      <c r="AB30" s="23"/>
      <c r="AC30" t="s">
        <v>269</v>
      </c>
      <c r="AD30"/>
      <c r="AE30" s="41"/>
      <c r="AF30" s="41"/>
      <c r="AG30" s="41"/>
      <c r="AH30" s="41"/>
      <c r="AI30" s="41"/>
      <c r="AJ30"/>
      <c r="AK30" s="41"/>
      <c r="AL30" s="41"/>
      <c r="AM30" s="41"/>
      <c r="AN30" s="41"/>
      <c r="AO30" s="41"/>
      <c r="AP30" s="41"/>
      <c r="AQ30" s="41"/>
      <c r="AR30" s="47" t="s">
        <v>98</v>
      </c>
      <c r="AS30" s="47"/>
      <c r="AT30" s="225"/>
      <c r="AU30" s="226"/>
      <c r="AV30" s="239"/>
      <c r="AW30" s="239"/>
      <c r="AX30" s="239"/>
      <c r="AY30" s="186"/>
      <c r="AZ30" s="179"/>
      <c r="BA30" s="90"/>
      <c r="BB30" s="90"/>
      <c r="BC30" s="90"/>
      <c r="BD30" s="90"/>
      <c r="BE30" s="179"/>
      <c r="BF30" s="90"/>
      <c r="BG30" s="66"/>
      <c r="BH30" s="66"/>
      <c r="BI30" s="66"/>
      <c r="BJ30" s="172"/>
      <c r="BO30" s="172"/>
      <c r="BT30" s="23"/>
      <c r="BU30" t="s">
        <v>269</v>
      </c>
      <c r="BV30"/>
      <c r="BW30" s="41"/>
      <c r="BX30" s="41"/>
      <c r="BY30" s="41"/>
      <c r="BZ30" s="41"/>
      <c r="CA30" s="41"/>
      <c r="CB30" s="41"/>
      <c r="CC30" s="41"/>
      <c r="CD30" s="41"/>
      <c r="CE30" s="41"/>
    </row>
    <row r="31" spans="1:83" s="15" customFormat="1" ht="18" customHeight="1" x14ac:dyDescent="0.2">
      <c r="A31"/>
      <c r="B31" s="225"/>
      <c r="C31" s="226"/>
      <c r="D31" s="237"/>
      <c r="E31" s="237"/>
      <c r="F31" s="237"/>
      <c r="G31" s="187"/>
      <c r="H31" s="172"/>
      <c r="M31" s="172"/>
      <c r="R31" s="172"/>
      <c r="W31" s="172"/>
      <c r="AB31" s="23"/>
      <c r="AC31"/>
      <c r="AD31"/>
      <c r="AE31" s="41"/>
      <c r="AF31" s="41"/>
      <c r="AG31" s="41"/>
      <c r="AH31" s="41"/>
      <c r="AI31" s="41"/>
      <c r="AJ31"/>
      <c r="AK31" s="41"/>
      <c r="AL31" s="41"/>
      <c r="AM31" s="41"/>
      <c r="AN31" s="41"/>
      <c r="AO31" s="41"/>
      <c r="AP31" s="41"/>
      <c r="AQ31" s="41"/>
      <c r="AR31"/>
      <c r="AS31" s="47"/>
      <c r="AT31" s="225"/>
      <c r="AU31" s="226"/>
      <c r="AV31" s="239"/>
      <c r="AW31" s="239"/>
      <c r="AX31" s="239"/>
      <c r="AY31" s="187"/>
      <c r="AZ31" s="172"/>
      <c r="BE31" s="172"/>
      <c r="BJ31" s="172"/>
      <c r="BO31" s="172"/>
      <c r="BT31" s="23"/>
      <c r="BU31"/>
      <c r="BV31"/>
      <c r="BW31" s="41"/>
      <c r="BX31" s="41"/>
      <c r="BY31" s="41"/>
      <c r="BZ31" s="41"/>
      <c r="CA31" s="41"/>
      <c r="CB31" s="41"/>
      <c r="CC31" s="41"/>
      <c r="CD31" s="41"/>
      <c r="CE31" s="41"/>
    </row>
    <row r="32" spans="1:83" s="15" customFormat="1" ht="18" customHeight="1" x14ac:dyDescent="0.2">
      <c r="A32" s="47" t="s">
        <v>99</v>
      </c>
      <c r="B32" s="225"/>
      <c r="C32" s="226"/>
      <c r="D32" s="237"/>
      <c r="E32" s="237"/>
      <c r="F32" s="237"/>
      <c r="G32" s="186"/>
      <c r="H32" s="179"/>
      <c r="I32" s="90"/>
      <c r="J32" s="90"/>
      <c r="K32" s="90"/>
      <c r="L32" s="90"/>
      <c r="M32" s="179"/>
      <c r="N32" s="90"/>
      <c r="O32" s="66"/>
      <c r="P32" s="66"/>
      <c r="Q32" s="66"/>
      <c r="R32" s="172"/>
      <c r="W32" s="172"/>
      <c r="AB32" s="23"/>
      <c r="AC32" t="s">
        <v>270</v>
      </c>
      <c r="AD32"/>
      <c r="AE32" s="41"/>
      <c r="AF32" s="41"/>
      <c r="AG32" s="41"/>
      <c r="AH32" s="41"/>
      <c r="AI32" s="41"/>
      <c r="AJ32"/>
      <c r="AK32" s="41"/>
      <c r="AL32" s="41"/>
      <c r="AM32" s="41"/>
      <c r="AN32" s="41"/>
      <c r="AO32" s="41"/>
      <c r="AP32" s="41"/>
      <c r="AQ32" s="41"/>
      <c r="AR32" s="47" t="s">
        <v>99</v>
      </c>
      <c r="AS32" s="47"/>
      <c r="AT32" s="225"/>
      <c r="AU32" s="226"/>
      <c r="AV32" s="239"/>
      <c r="AW32" s="239"/>
      <c r="AX32" s="239"/>
      <c r="AY32" s="186"/>
      <c r="AZ32" s="179"/>
      <c r="BA32" s="90"/>
      <c r="BB32" s="90"/>
      <c r="BC32" s="90"/>
      <c r="BD32" s="90"/>
      <c r="BE32" s="179"/>
      <c r="BF32" s="90"/>
      <c r="BG32" s="66"/>
      <c r="BH32" s="66"/>
      <c r="BI32" s="66"/>
      <c r="BJ32" s="172"/>
      <c r="BO32" s="172"/>
      <c r="BT32" s="23"/>
      <c r="BU32" t="s">
        <v>270</v>
      </c>
      <c r="BV32"/>
      <c r="BW32" s="41"/>
      <c r="BX32" s="41"/>
      <c r="BY32" s="41"/>
      <c r="BZ32" s="41"/>
      <c r="CA32" s="41"/>
      <c r="CB32" s="41"/>
      <c r="CC32" s="41"/>
      <c r="CD32" s="41"/>
      <c r="CE32" s="41"/>
    </row>
    <row r="33" spans="1:83" s="15" customFormat="1" ht="18" customHeight="1" x14ac:dyDescent="0.2">
      <c r="A33" s="47"/>
      <c r="B33" s="225"/>
      <c r="C33" s="226"/>
      <c r="D33" s="237"/>
      <c r="E33" s="237"/>
      <c r="F33" s="237"/>
      <c r="H33" s="172"/>
      <c r="M33" s="172"/>
      <c r="R33" s="172"/>
      <c r="W33" s="172"/>
      <c r="AB33" s="23"/>
      <c r="AC33"/>
      <c r="AD33"/>
      <c r="AE33" s="41"/>
      <c r="AF33" s="41"/>
      <c r="AG33" s="41"/>
      <c r="AH33" s="41"/>
      <c r="AI33" s="41"/>
      <c r="AJ33"/>
      <c r="AK33" s="41"/>
      <c r="AL33" s="41"/>
      <c r="AM33" s="41"/>
      <c r="AN33" s="41"/>
      <c r="AO33" s="41"/>
      <c r="AP33" s="41"/>
      <c r="AQ33" s="41"/>
      <c r="AR33" s="47"/>
      <c r="AS33" s="47"/>
      <c r="AT33" s="225"/>
      <c r="AU33" s="226"/>
      <c r="AV33" s="239"/>
      <c r="AW33" s="239"/>
      <c r="AX33" s="239"/>
      <c r="AZ33" s="172"/>
      <c r="BE33" s="172"/>
      <c r="BJ33" s="172"/>
      <c r="BO33" s="172"/>
      <c r="BT33" s="23"/>
      <c r="BU33"/>
      <c r="BV33"/>
      <c r="BW33" s="41"/>
      <c r="BX33" s="41"/>
      <c r="BY33" s="41"/>
      <c r="BZ33" s="41"/>
      <c r="CA33" s="41"/>
      <c r="CB33" s="41"/>
      <c r="CC33" s="41"/>
      <c r="CD33" s="41"/>
      <c r="CE33" s="41"/>
    </row>
    <row r="34" spans="1:83" s="15" customFormat="1" ht="18" customHeight="1" x14ac:dyDescent="0.2">
      <c r="A34" s="47" t="s">
        <v>175</v>
      </c>
      <c r="B34" s="225"/>
      <c r="C34" s="226"/>
      <c r="D34" s="237"/>
      <c r="E34" s="237"/>
      <c r="F34" s="237"/>
      <c r="G34" s="90"/>
      <c r="H34" s="179"/>
      <c r="I34" s="90"/>
      <c r="J34" s="90"/>
      <c r="K34" s="90"/>
      <c r="L34" s="90"/>
      <c r="M34" s="179"/>
      <c r="N34" s="90"/>
      <c r="O34" s="66"/>
      <c r="P34" s="66"/>
      <c r="Q34" s="66"/>
      <c r="R34" s="172"/>
      <c r="W34" s="172"/>
      <c r="AB34" s="23"/>
      <c r="AC34" t="s">
        <v>271</v>
      </c>
      <c r="AD34"/>
      <c r="AE34" s="41"/>
      <c r="AF34" s="41"/>
      <c r="AG34" s="41"/>
      <c r="AH34" s="41"/>
      <c r="AI34" s="41"/>
      <c r="AJ34"/>
      <c r="AK34" s="41"/>
      <c r="AL34" s="41"/>
      <c r="AM34" s="41"/>
      <c r="AN34" s="41"/>
      <c r="AO34" s="41"/>
      <c r="AP34" s="41"/>
      <c r="AQ34" s="41"/>
      <c r="AR34" s="47" t="s">
        <v>175</v>
      </c>
      <c r="AS34" s="47"/>
      <c r="AT34" s="225"/>
      <c r="AU34" s="226"/>
      <c r="AV34" s="239"/>
      <c r="AW34" s="239"/>
      <c r="AX34" s="239"/>
      <c r="AY34" s="90"/>
      <c r="AZ34" s="179"/>
      <c r="BA34" s="90"/>
      <c r="BB34" s="90"/>
      <c r="BC34" s="90"/>
      <c r="BD34" s="90"/>
      <c r="BE34" s="179"/>
      <c r="BF34" s="90"/>
      <c r="BG34" s="66"/>
      <c r="BH34" s="66"/>
      <c r="BI34" s="66"/>
      <c r="BJ34" s="172"/>
      <c r="BO34" s="172"/>
      <c r="BT34" s="23"/>
      <c r="BU34" t="s">
        <v>271</v>
      </c>
      <c r="BV34"/>
      <c r="BW34" s="41"/>
      <c r="BX34" s="41"/>
      <c r="BY34" s="41"/>
      <c r="BZ34" s="41"/>
      <c r="CA34" s="41"/>
      <c r="CB34" s="41"/>
      <c r="CC34" s="41"/>
      <c r="CD34" s="41"/>
      <c r="CE34" s="41"/>
    </row>
    <row r="35" spans="1:83" s="15" customFormat="1" ht="18" customHeight="1" x14ac:dyDescent="0.2">
      <c r="A35" s="47"/>
      <c r="B35" s="225"/>
      <c r="C35" s="226"/>
      <c r="D35" s="237"/>
      <c r="E35" s="237"/>
      <c r="F35" s="237"/>
      <c r="G35" s="187"/>
      <c r="H35" s="172"/>
      <c r="M35" s="172"/>
      <c r="R35" s="172"/>
      <c r="W35" s="172"/>
      <c r="AB35" s="23"/>
      <c r="AC35"/>
      <c r="AD35"/>
      <c r="AE35" s="41"/>
      <c r="AF35" s="41"/>
      <c r="AG35" s="41"/>
      <c r="AH35" s="41"/>
      <c r="AI35" s="41"/>
      <c r="AJ35"/>
      <c r="AK35" s="41"/>
      <c r="AL35" s="41"/>
      <c r="AM35" s="41"/>
      <c r="AN35" s="41"/>
      <c r="AO35" s="41"/>
      <c r="AP35" s="41"/>
      <c r="AQ35" s="41"/>
      <c r="AR35" s="47"/>
      <c r="AS35" s="47"/>
      <c r="AT35" s="225"/>
      <c r="AU35" s="226"/>
      <c r="AV35" s="239"/>
      <c r="AW35" s="239"/>
      <c r="AX35" s="239"/>
      <c r="AY35" s="187"/>
      <c r="AZ35" s="172"/>
      <c r="BE35" s="172"/>
      <c r="BJ35" s="172"/>
      <c r="BO35" s="172"/>
      <c r="BT35" s="23"/>
      <c r="BU35"/>
      <c r="BV35"/>
      <c r="BW35" s="41"/>
      <c r="BX35" s="41"/>
      <c r="BY35" s="41"/>
      <c r="BZ35" s="41"/>
      <c r="CA35" s="41"/>
      <c r="CB35" s="41"/>
      <c r="CC35" s="41"/>
      <c r="CD35" s="41"/>
      <c r="CE35" s="41"/>
    </row>
    <row r="36" spans="1:83" s="15" customFormat="1" ht="18" customHeight="1" x14ac:dyDescent="0.2">
      <c r="A36" s="47" t="s">
        <v>174</v>
      </c>
      <c r="B36" s="225"/>
      <c r="C36" s="226"/>
      <c r="D36" s="237"/>
      <c r="E36" s="237"/>
      <c r="F36" s="237"/>
      <c r="G36" s="186"/>
      <c r="H36" s="179"/>
      <c r="I36" s="90"/>
      <c r="J36" s="90"/>
      <c r="K36" s="90"/>
      <c r="L36" s="90"/>
      <c r="M36" s="179"/>
      <c r="N36" s="90"/>
      <c r="O36" s="66"/>
      <c r="P36" s="66"/>
      <c r="Q36" s="66"/>
      <c r="R36" s="172"/>
      <c r="W36" s="172"/>
      <c r="AB36" s="23"/>
      <c r="AC36" t="s">
        <v>272</v>
      </c>
      <c r="AD36"/>
      <c r="AE36" s="41"/>
      <c r="AF36" s="41"/>
      <c r="AG36" s="41"/>
      <c r="AH36" s="41"/>
      <c r="AI36" s="41"/>
      <c r="AJ36"/>
      <c r="AK36" s="41"/>
      <c r="AL36" s="41"/>
      <c r="AM36" s="41"/>
      <c r="AN36" s="41"/>
      <c r="AO36" s="41"/>
      <c r="AP36" s="41"/>
      <c r="AQ36" s="41"/>
      <c r="AR36" s="47" t="s">
        <v>174</v>
      </c>
      <c r="AS36" s="47"/>
      <c r="AT36" s="225"/>
      <c r="AU36" s="226"/>
      <c r="AV36" s="239"/>
      <c r="AW36" s="239"/>
      <c r="AX36" s="239"/>
      <c r="AY36" s="186"/>
      <c r="AZ36" s="179"/>
      <c r="BA36" s="90"/>
      <c r="BB36" s="90"/>
      <c r="BC36" s="90"/>
      <c r="BD36" s="90"/>
      <c r="BE36" s="179"/>
      <c r="BF36" s="90"/>
      <c r="BG36" s="66"/>
      <c r="BH36" s="66"/>
      <c r="BI36" s="66"/>
      <c r="BJ36" s="172"/>
      <c r="BO36" s="172"/>
      <c r="BT36" s="23"/>
      <c r="BU36" t="s">
        <v>272</v>
      </c>
      <c r="BV36"/>
      <c r="BW36" s="41"/>
      <c r="BX36" s="41"/>
      <c r="BY36" s="41"/>
      <c r="BZ36" s="41"/>
      <c r="CA36" s="41"/>
      <c r="CB36" s="41"/>
      <c r="CC36" s="41"/>
      <c r="CD36" s="41"/>
      <c r="CE36" s="41"/>
    </row>
    <row r="37" spans="1:83" s="15" customFormat="1" ht="18" customHeight="1" x14ac:dyDescent="0.2">
      <c r="A37"/>
      <c r="B37" s="225"/>
      <c r="C37" s="226"/>
      <c r="D37" s="237"/>
      <c r="E37" s="237"/>
      <c r="F37" s="237"/>
      <c r="H37" s="172"/>
      <c r="M37" s="172"/>
      <c r="R37" s="172"/>
      <c r="W37" s="172"/>
      <c r="AB37" s="23"/>
      <c r="AC37"/>
      <c r="AD37"/>
      <c r="AE37" s="41"/>
      <c r="AF37" s="41"/>
      <c r="AG37" s="41"/>
      <c r="AH37" s="41"/>
      <c r="AI37" s="41"/>
      <c r="AJ37"/>
      <c r="AK37" s="41"/>
      <c r="AL37" s="41"/>
      <c r="AM37" s="41"/>
      <c r="AN37" s="41"/>
      <c r="AO37" s="41"/>
      <c r="AP37" s="41"/>
      <c r="AQ37" s="41"/>
      <c r="AR37"/>
      <c r="AS37" s="47"/>
      <c r="AT37" s="225"/>
      <c r="AU37" s="226"/>
      <c r="AV37" s="239"/>
      <c r="AW37" s="239"/>
      <c r="AX37" s="239"/>
      <c r="AZ37" s="172"/>
      <c r="BE37" s="172"/>
      <c r="BJ37" s="172"/>
      <c r="BO37" s="172"/>
      <c r="BT37" s="23"/>
      <c r="BU37"/>
      <c r="BV37"/>
      <c r="BW37" s="41"/>
      <c r="BX37" s="41"/>
      <c r="BY37" s="41"/>
      <c r="BZ37" s="41"/>
      <c r="CA37" s="41"/>
      <c r="CB37" s="41"/>
      <c r="CC37" s="41"/>
      <c r="CD37" s="41"/>
      <c r="CE37" s="41"/>
    </row>
    <row r="38" spans="1:83" s="15" customFormat="1" ht="18" customHeight="1" x14ac:dyDescent="0.2">
      <c r="A38" s="47" t="s">
        <v>176</v>
      </c>
      <c r="B38" s="225"/>
      <c r="C38" s="226"/>
      <c r="D38" s="237"/>
      <c r="E38" s="237"/>
      <c r="F38" s="237"/>
      <c r="G38" s="90"/>
      <c r="H38" s="179"/>
      <c r="I38" s="90"/>
      <c r="J38" s="90"/>
      <c r="K38" s="90"/>
      <c r="L38" s="90"/>
      <c r="M38" s="179"/>
      <c r="N38" s="90"/>
      <c r="O38" s="66"/>
      <c r="P38" s="66"/>
      <c r="Q38" s="66"/>
      <c r="R38" s="172"/>
      <c r="W38" s="172"/>
      <c r="AB38" s="23"/>
      <c r="AC38" t="s">
        <v>273</v>
      </c>
      <c r="AD38"/>
      <c r="AE38" s="41"/>
      <c r="AF38" s="41"/>
      <c r="AG38" s="41"/>
      <c r="AH38" s="41"/>
      <c r="AI38" s="41"/>
      <c r="AJ38"/>
      <c r="AK38" s="41"/>
      <c r="AL38" s="41"/>
      <c r="AM38" s="41"/>
      <c r="AN38" s="41"/>
      <c r="AO38" s="41"/>
      <c r="AP38" s="41"/>
      <c r="AQ38" s="41"/>
      <c r="AR38" s="47" t="s">
        <v>176</v>
      </c>
      <c r="AS38" s="47"/>
      <c r="AT38" s="225"/>
      <c r="AU38" s="226"/>
      <c r="AV38" s="239"/>
      <c r="AW38" s="239"/>
      <c r="AX38" s="239"/>
      <c r="AY38" s="90"/>
      <c r="AZ38" s="179"/>
      <c r="BA38" s="90"/>
      <c r="BB38" s="90"/>
      <c r="BC38" s="90"/>
      <c r="BD38" s="90"/>
      <c r="BE38" s="179"/>
      <c r="BF38" s="90"/>
      <c r="BG38" s="66"/>
      <c r="BH38" s="66"/>
      <c r="BI38" s="66"/>
      <c r="BJ38" s="172"/>
      <c r="BO38" s="172"/>
      <c r="BT38" s="23"/>
      <c r="BU38" t="s">
        <v>273</v>
      </c>
      <c r="BV38"/>
      <c r="BW38" s="41"/>
      <c r="BX38" s="41"/>
      <c r="BY38" s="41"/>
      <c r="BZ38" s="41"/>
      <c r="CA38" s="41"/>
      <c r="CB38" s="41"/>
      <c r="CC38" s="41"/>
      <c r="CD38" s="41"/>
      <c r="CE38" s="41"/>
    </row>
    <row r="39" spans="1:83" s="15" customFormat="1" ht="18" customHeight="1" x14ac:dyDescent="0.2">
      <c r="A39" s="47"/>
      <c r="B39" s="225"/>
      <c r="C39" s="226"/>
      <c r="D39" s="237"/>
      <c r="E39" s="237"/>
      <c r="F39" s="237"/>
      <c r="H39" s="172"/>
      <c r="M39" s="172"/>
      <c r="R39" s="172"/>
      <c r="U39"/>
      <c r="V39"/>
      <c r="W39" s="180"/>
      <c r="X39"/>
      <c r="AB39" s="69"/>
      <c r="AC39"/>
      <c r="AD39"/>
      <c r="AE39" s="41"/>
      <c r="AF39" s="41"/>
      <c r="AG39" s="41"/>
      <c r="AH39" s="41"/>
      <c r="AI39" s="41"/>
      <c r="AJ39"/>
      <c r="AK39" s="41"/>
      <c r="AL39" s="41"/>
      <c r="AM39" s="41"/>
      <c r="AN39" s="41"/>
      <c r="AO39" s="41"/>
      <c r="AP39" s="41"/>
      <c r="AQ39" s="41"/>
      <c r="AR39" s="47"/>
      <c r="AS39"/>
      <c r="AT39" s="225"/>
      <c r="AU39" s="226"/>
      <c r="AV39" s="239"/>
      <c r="AW39" s="239"/>
      <c r="AX39" s="239"/>
      <c r="AZ39" s="172"/>
      <c r="BE39" s="172"/>
      <c r="BJ39" s="172"/>
      <c r="BM39"/>
      <c r="BN39"/>
      <c r="BO39" s="180"/>
      <c r="BP39"/>
      <c r="BT39" s="69"/>
      <c r="BU39"/>
      <c r="BV39"/>
      <c r="BW39" s="41"/>
      <c r="BX39" s="41"/>
      <c r="BY39" s="41"/>
      <c r="BZ39" s="41"/>
    </row>
    <row r="40" spans="1:83" s="15" customFormat="1" ht="18" customHeight="1" x14ac:dyDescent="0.2">
      <c r="A40" s="47" t="s">
        <v>131</v>
      </c>
      <c r="B40" s="225"/>
      <c r="C40" s="226"/>
      <c r="D40" s="237"/>
      <c r="E40" s="237"/>
      <c r="F40" s="237"/>
      <c r="G40" s="183"/>
      <c r="H40" s="184"/>
      <c r="M40" s="172"/>
      <c r="R40" s="172"/>
      <c r="U40"/>
      <c r="V40"/>
      <c r="W40" s="180"/>
      <c r="X40"/>
      <c r="AB40" s="23"/>
      <c r="AC40" t="s">
        <v>128</v>
      </c>
      <c r="AD40"/>
      <c r="AE40" s="41"/>
      <c r="AF40" s="41"/>
      <c r="AG40" s="41"/>
      <c r="AH40" s="41"/>
      <c r="AI40" s="41"/>
      <c r="AJ40"/>
      <c r="AK40" s="41"/>
      <c r="AL40" s="41"/>
      <c r="AM40" s="41"/>
      <c r="AN40" s="41"/>
      <c r="AO40" s="41"/>
      <c r="AP40" s="41"/>
      <c r="AQ40" s="41"/>
      <c r="AR40" s="47" t="s">
        <v>131</v>
      </c>
      <c r="AS40" s="47"/>
      <c r="AT40" s="225"/>
      <c r="AU40" s="226"/>
      <c r="AV40" s="239"/>
      <c r="AW40" s="239"/>
      <c r="AX40" s="239"/>
      <c r="AY40" s="183"/>
      <c r="AZ40" s="184"/>
      <c r="BE40" s="172"/>
      <c r="BJ40" s="172"/>
      <c r="BM40"/>
      <c r="BN40"/>
      <c r="BO40" s="180"/>
      <c r="BP40"/>
      <c r="BT40" s="23"/>
      <c r="BU40" t="s">
        <v>128</v>
      </c>
      <c r="BV40"/>
      <c r="BW40" s="41"/>
      <c r="BX40" s="41"/>
      <c r="BY40" s="41"/>
      <c r="BZ40" s="41"/>
    </row>
    <row r="41" spans="1:83" s="15" customFormat="1" ht="18" customHeight="1" x14ac:dyDescent="0.2">
      <c r="A41" s="47"/>
      <c r="B41" s="225"/>
      <c r="C41" s="226"/>
      <c r="D41" s="237"/>
      <c r="E41" s="237"/>
      <c r="F41" s="237"/>
      <c r="H41" s="172"/>
      <c r="M41" s="172"/>
      <c r="R41" s="172"/>
      <c r="U41"/>
      <c r="V41"/>
      <c r="W41" s="180"/>
      <c r="X41"/>
      <c r="AB41" s="23"/>
      <c r="AC41"/>
      <c r="AD41"/>
      <c r="AE41" s="41"/>
      <c r="AF41" s="41"/>
      <c r="AG41" s="41"/>
      <c r="AH41" s="41"/>
      <c r="AI41" s="41"/>
      <c r="AJ41"/>
      <c r="AK41" s="41"/>
      <c r="AL41" s="41"/>
      <c r="AM41" s="41"/>
      <c r="AN41" s="41"/>
      <c r="AO41" s="41"/>
      <c r="AP41" s="41"/>
      <c r="AQ41" s="41"/>
      <c r="AR41" s="47"/>
      <c r="AS41"/>
      <c r="AT41" s="225"/>
      <c r="AU41" s="226"/>
      <c r="AV41" s="239"/>
      <c r="AW41" s="239"/>
      <c r="AX41" s="239"/>
      <c r="AZ41" s="172"/>
      <c r="BE41" s="172"/>
      <c r="BJ41" s="172"/>
      <c r="BM41"/>
      <c r="BN41"/>
      <c r="BO41" s="180"/>
      <c r="BP41"/>
      <c r="BT41" s="23"/>
      <c r="BU41"/>
      <c r="BV41"/>
      <c r="BW41" s="41"/>
      <c r="BX41" s="41"/>
      <c r="BY41" s="41"/>
      <c r="BZ41" s="41"/>
    </row>
    <row r="42" spans="1:83" s="15" customFormat="1" ht="18" customHeight="1" x14ac:dyDescent="0.2">
      <c r="A42" s="47" t="s">
        <v>277</v>
      </c>
      <c r="B42" s="225"/>
      <c r="C42" s="226"/>
      <c r="D42" s="237"/>
      <c r="E42" s="237"/>
      <c r="F42" s="237"/>
      <c r="H42" s="172"/>
      <c r="M42" s="172"/>
      <c r="R42" s="172"/>
      <c r="U42"/>
      <c r="V42"/>
      <c r="W42" s="180"/>
      <c r="X42"/>
      <c r="AB42" s="23"/>
      <c r="AC42" t="s">
        <v>129</v>
      </c>
      <c r="AD42"/>
      <c r="AE42" s="41"/>
      <c r="AF42" s="41"/>
      <c r="AG42" s="41"/>
      <c r="AH42" s="41"/>
      <c r="AI42" s="41"/>
      <c r="AJ42"/>
      <c r="AK42" s="41"/>
      <c r="AL42" s="41"/>
      <c r="AM42" s="41"/>
      <c r="AN42" s="41"/>
      <c r="AO42" s="41"/>
      <c r="AP42" s="41"/>
      <c r="AQ42" s="41"/>
      <c r="AR42" s="47" t="s">
        <v>277</v>
      </c>
      <c r="AS42" s="47"/>
      <c r="AT42" s="225"/>
      <c r="AU42" s="226"/>
      <c r="AV42" s="239"/>
      <c r="AW42" s="239"/>
      <c r="AX42" s="239"/>
      <c r="AZ42" s="172"/>
      <c r="BE42" s="172"/>
      <c r="BJ42" s="172"/>
      <c r="BM42"/>
      <c r="BN42"/>
      <c r="BO42" s="180"/>
      <c r="BP42"/>
      <c r="BT42" s="23"/>
      <c r="BU42" t="s">
        <v>129</v>
      </c>
      <c r="BV42"/>
      <c r="BW42" s="41"/>
      <c r="BX42" s="41"/>
      <c r="BY42" s="41"/>
      <c r="BZ42" s="41"/>
    </row>
    <row r="43" spans="1:83" s="15" customFormat="1" ht="18" customHeight="1" x14ac:dyDescent="0.2">
      <c r="A43" s="47"/>
      <c r="B43" s="225"/>
      <c r="C43" s="226"/>
      <c r="D43" s="237"/>
      <c r="E43" s="237"/>
      <c r="F43" s="237"/>
      <c r="H43" s="172"/>
      <c r="M43" s="172"/>
      <c r="R43" s="172"/>
      <c r="U43"/>
      <c r="V43"/>
      <c r="W43" s="180"/>
      <c r="X43"/>
      <c r="AB43" s="69"/>
      <c r="AC43"/>
      <c r="AD43"/>
      <c r="AE43" s="41"/>
      <c r="AF43" s="41"/>
      <c r="AG43" s="41"/>
      <c r="AH43" s="41"/>
      <c r="AI43" s="41"/>
      <c r="AJ43"/>
      <c r="AK43" s="41"/>
      <c r="AL43" s="41"/>
      <c r="AM43" s="41"/>
      <c r="AN43" s="41"/>
      <c r="AO43" s="41"/>
      <c r="AP43" s="41"/>
      <c r="AQ43" s="41"/>
      <c r="AR43" s="47"/>
      <c r="AS43"/>
      <c r="AT43" s="225"/>
      <c r="AU43" s="226"/>
      <c r="AV43" s="239"/>
      <c r="AW43" s="239"/>
      <c r="AX43" s="239"/>
      <c r="AZ43" s="172"/>
      <c r="BE43" s="172"/>
      <c r="BJ43" s="172"/>
      <c r="BM43"/>
      <c r="BN43"/>
      <c r="BO43" s="180"/>
      <c r="BP43"/>
      <c r="BT43" s="69"/>
      <c r="BU43"/>
      <c r="BV43"/>
      <c r="BW43" s="41"/>
      <c r="BX43" s="41"/>
      <c r="BY43" s="41"/>
      <c r="BZ43" s="41"/>
    </row>
    <row r="44" spans="1:83" s="15" customFormat="1" ht="18" customHeight="1" x14ac:dyDescent="0.2">
      <c r="A44" s="47" t="s">
        <v>278</v>
      </c>
      <c r="B44" s="225"/>
      <c r="C44" s="226"/>
      <c r="D44" s="237"/>
      <c r="E44" s="237"/>
      <c r="F44" s="237"/>
      <c r="G44" s="183"/>
      <c r="H44" s="184"/>
      <c r="M44" s="172"/>
      <c r="R44" s="172"/>
      <c r="U44"/>
      <c r="V44"/>
      <c r="W44" s="180"/>
      <c r="X44"/>
      <c r="AB44" s="23"/>
      <c r="AC44" t="s">
        <v>130</v>
      </c>
      <c r="AD44"/>
      <c r="AE44" s="41"/>
      <c r="AF44" s="41"/>
      <c r="AG44" s="41"/>
      <c r="AH44" s="41"/>
      <c r="AI44" s="41"/>
      <c r="AJ44"/>
      <c r="AK44" s="41"/>
      <c r="AL44" s="41"/>
      <c r="AM44" s="41"/>
      <c r="AN44" s="41"/>
      <c r="AO44" s="41"/>
      <c r="AP44" s="41"/>
      <c r="AQ44" s="41"/>
      <c r="AR44" s="47" t="s">
        <v>278</v>
      </c>
      <c r="AS44" s="47"/>
      <c r="AT44" s="225"/>
      <c r="AU44" s="226"/>
      <c r="AV44" s="239"/>
      <c r="AW44" s="239"/>
      <c r="AX44" s="239"/>
      <c r="AY44" s="183"/>
      <c r="AZ44" s="184"/>
      <c r="BE44" s="172"/>
      <c r="BJ44" s="172"/>
      <c r="BM44"/>
      <c r="BN44"/>
      <c r="BO44" s="180"/>
      <c r="BP44"/>
      <c r="BT44" s="23"/>
      <c r="BU44" t="s">
        <v>130</v>
      </c>
      <c r="BV44"/>
      <c r="BW44" s="41"/>
      <c r="BX44" s="41"/>
      <c r="BY44" s="41"/>
      <c r="BZ44" s="41"/>
    </row>
    <row r="45" spans="1:83" s="15" customFormat="1" ht="18" customHeight="1" x14ac:dyDescent="0.2">
      <c r="A45" s="171"/>
      <c r="B45" s="225"/>
      <c r="C45" s="226"/>
      <c r="D45" s="237"/>
      <c r="E45" s="237"/>
      <c r="F45" s="237"/>
      <c r="H45" s="172"/>
      <c r="M45" s="172"/>
      <c r="R45" s="189"/>
      <c r="S45" s="92"/>
      <c r="T45" s="92"/>
      <c r="U45" s="92"/>
      <c r="V45" s="92"/>
      <c r="W45" s="172"/>
      <c r="AB45" s="121"/>
      <c r="AC45" s="122"/>
      <c r="AE45" s="41"/>
      <c r="AF45" s="41"/>
      <c r="AG45" s="41"/>
      <c r="AH45" s="41"/>
      <c r="AI45" s="41"/>
      <c r="AK45" s="41"/>
      <c r="AL45" s="41"/>
      <c r="AM45" s="41"/>
      <c r="AN45" s="41"/>
      <c r="AO45" s="41"/>
      <c r="AP45" s="41"/>
      <c r="AQ45" s="41"/>
      <c r="AR45" s="171"/>
      <c r="AS45" s="171"/>
      <c r="AT45" s="225"/>
      <c r="AU45" s="226"/>
      <c r="AV45" s="239"/>
      <c r="AW45" s="239"/>
      <c r="AX45" s="239"/>
      <c r="AZ45" s="172"/>
      <c r="BE45" s="172"/>
      <c r="BJ45" s="189"/>
      <c r="BK45" s="92"/>
      <c r="BL45" s="92"/>
      <c r="BM45" s="92"/>
      <c r="BN45" s="92"/>
      <c r="BO45" s="172"/>
      <c r="BT45" s="121"/>
      <c r="BU45" s="122"/>
      <c r="BW45" s="41"/>
      <c r="BX45" s="41"/>
      <c r="BY45" s="41"/>
      <c r="BZ45" s="41"/>
      <c r="CA45" s="41"/>
      <c r="CB45" s="41"/>
      <c r="CC45" s="41"/>
      <c r="CD45" s="41"/>
      <c r="CE45" s="41"/>
    </row>
    <row r="46" spans="1:83" s="15" customFormat="1" ht="18.75" customHeight="1" x14ac:dyDescent="0.2">
      <c r="B46" s="92"/>
      <c r="C46" s="92"/>
      <c r="AH46" s="41"/>
      <c r="AI46" s="41"/>
      <c r="AK46" s="41"/>
      <c r="AU46" s="92"/>
    </row>
    <row r="47" spans="1:83" ht="18" customHeight="1" x14ac:dyDescent="0.2">
      <c r="B47" s="143"/>
      <c r="C47" s="143"/>
      <c r="D47" s="143"/>
      <c r="E47" t="s">
        <v>42</v>
      </c>
      <c r="F47" s="13"/>
      <c r="I47" s="13"/>
      <c r="J47" s="66"/>
      <c r="K47" s="66"/>
      <c r="L47" s="66"/>
      <c r="M47" t="s">
        <v>43</v>
      </c>
      <c r="P47" s="13"/>
      <c r="Q47" s="13"/>
      <c r="R47" s="67"/>
      <c r="S47" s="67"/>
      <c r="T47" s="67"/>
      <c r="U47" t="s">
        <v>44</v>
      </c>
      <c r="Y47" s="71"/>
      <c r="Z47" t="s">
        <v>45</v>
      </c>
      <c r="AH47" s="155"/>
      <c r="AI47" s="155"/>
      <c r="AJ47" s="155"/>
      <c r="AK47" s="155"/>
      <c r="AL47" t="s">
        <v>46</v>
      </c>
      <c r="AV47" s="175"/>
      <c r="AW47" s="175"/>
      <c r="AX47" s="175"/>
      <c r="AY47" s="175"/>
      <c r="BA47" t="s">
        <v>92</v>
      </c>
    </row>
  </sheetData>
  <mergeCells count="20"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  <mergeCell ref="BU4:BV4"/>
    <mergeCell ref="D5:F45"/>
    <mergeCell ref="AV5:AX45"/>
    <mergeCell ref="B9:C45"/>
    <mergeCell ref="AT9:AU45"/>
    <mergeCell ref="BU5:BX5"/>
    <mergeCell ref="BU6:BX6"/>
    <mergeCell ref="BU16:BX16"/>
  </mergeCells>
  <pageMargins left="0.75" right="0.75" top="1" bottom="1" header="0.5" footer="0.5"/>
  <pageSetup paperSize="9" scale="54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T22"/>
  <sheetViews>
    <sheetView view="pageBreakPreview" zoomScale="130" zoomScaleNormal="130" zoomScaleSheetLayoutView="130" workbookViewId="0">
      <selection activeCell="S13" sqref="S13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20" width="7.140625" customWidth="1"/>
    <col min="21" max="21" width="11" customWidth="1"/>
    <col min="22" max="22" width="7.7109375" customWidth="1"/>
  </cols>
  <sheetData>
    <row r="2" spans="1:20" x14ac:dyDescent="0.2">
      <c r="A2" s="12"/>
      <c r="B2" s="12"/>
      <c r="C2" s="12"/>
      <c r="D2" s="12"/>
      <c r="E2" s="12"/>
    </row>
    <row r="3" spans="1:20" x14ac:dyDescent="0.2">
      <c r="D3" s="37" t="s">
        <v>18</v>
      </c>
      <c r="E3" s="37"/>
      <c r="F3" s="37"/>
      <c r="G3" s="37"/>
    </row>
    <row r="4" spans="1:20" x14ac:dyDescent="0.2">
      <c r="D4" s="37" t="s">
        <v>302</v>
      </c>
      <c r="E4" s="37"/>
      <c r="F4" s="37"/>
    </row>
    <row r="5" spans="1:20" x14ac:dyDescent="0.2">
      <c r="D5" s="37" t="s">
        <v>76</v>
      </c>
      <c r="E5" s="37"/>
      <c r="F5" s="37"/>
      <c r="N5" s="37" t="s">
        <v>291</v>
      </c>
      <c r="R5" s="190"/>
    </row>
    <row r="6" spans="1:20" ht="13.5" customHeight="1" thickBot="1" x14ac:dyDescent="0.25">
      <c r="A6" s="37"/>
      <c r="B6" s="37"/>
      <c r="C6" s="37"/>
    </row>
    <row r="7" spans="1:20" ht="30" customHeight="1" thickBot="1" x14ac:dyDescent="0.25">
      <c r="A7" s="251" t="s">
        <v>77</v>
      </c>
      <c r="B7" s="253" t="s">
        <v>19</v>
      </c>
      <c r="C7" s="253" t="s">
        <v>20</v>
      </c>
      <c r="D7" s="255" t="s">
        <v>21</v>
      </c>
      <c r="E7" s="256"/>
      <c r="F7" s="257"/>
      <c r="G7" s="258" t="s">
        <v>22</v>
      </c>
      <c r="H7" s="259"/>
      <c r="I7" s="259"/>
      <c r="J7" s="259"/>
      <c r="K7" s="259"/>
      <c r="L7" s="259"/>
      <c r="M7" s="259"/>
      <c r="N7" s="259"/>
      <c r="O7" s="259"/>
      <c r="P7" s="260"/>
      <c r="Q7" s="253" t="s">
        <v>23</v>
      </c>
      <c r="R7" s="246" t="s">
        <v>24</v>
      </c>
      <c r="S7" s="250" t="s">
        <v>301</v>
      </c>
      <c r="T7" s="248" t="s">
        <v>274</v>
      </c>
    </row>
    <row r="8" spans="1:20" ht="45" customHeight="1" thickBot="1" x14ac:dyDescent="0.25">
      <c r="A8" s="252"/>
      <c r="B8" s="254"/>
      <c r="C8" s="254"/>
      <c r="D8" s="75" t="s">
        <v>28</v>
      </c>
      <c r="E8" s="75" t="s">
        <v>25</v>
      </c>
      <c r="F8" s="76" t="s">
        <v>26</v>
      </c>
      <c r="G8" s="75" t="s">
        <v>29</v>
      </c>
      <c r="H8" s="75" t="s">
        <v>27</v>
      </c>
      <c r="I8" s="75" t="s">
        <v>30</v>
      </c>
      <c r="J8" s="75" t="s">
        <v>31</v>
      </c>
      <c r="K8" s="75" t="s">
        <v>32</v>
      </c>
      <c r="L8" s="75" t="s">
        <v>33</v>
      </c>
      <c r="M8" s="75" t="s">
        <v>34</v>
      </c>
      <c r="N8" s="75" t="s">
        <v>35</v>
      </c>
      <c r="O8" s="75" t="s">
        <v>36</v>
      </c>
      <c r="P8" s="75" t="s">
        <v>37</v>
      </c>
      <c r="Q8" s="254"/>
      <c r="R8" s="247"/>
      <c r="S8" s="250"/>
      <c r="T8" s="249"/>
    </row>
    <row r="9" spans="1:20" ht="24" customHeight="1" thickBot="1" x14ac:dyDescent="0.25">
      <c r="A9" s="58">
        <v>1</v>
      </c>
      <c r="B9" s="59" t="s">
        <v>88</v>
      </c>
      <c r="C9" s="60">
        <v>3.5</v>
      </c>
      <c r="D9" s="61">
        <v>44</v>
      </c>
      <c r="E9" s="61">
        <v>110</v>
      </c>
      <c r="F9" s="60">
        <f t="shared" ref="F9:F18" si="0">D9/E9</f>
        <v>0.4</v>
      </c>
      <c r="G9" s="61">
        <v>1900</v>
      </c>
      <c r="H9" s="61">
        <v>2</v>
      </c>
      <c r="I9" s="61">
        <v>1</v>
      </c>
      <c r="J9" s="60">
        <v>0.95</v>
      </c>
      <c r="K9" s="61">
        <v>1</v>
      </c>
      <c r="L9" s="61">
        <v>1</v>
      </c>
      <c r="M9" s="61">
        <v>1</v>
      </c>
      <c r="N9" s="61">
        <v>1</v>
      </c>
      <c r="O9" s="62">
        <v>0.8</v>
      </c>
      <c r="P9" s="62">
        <v>1</v>
      </c>
      <c r="Q9" s="61">
        <f t="shared" ref="Q9:Q18" si="1">G9*H9*I9*J9*K9*L9*M9*N9*O9*P9</f>
        <v>2888</v>
      </c>
      <c r="R9" s="61">
        <f t="shared" ref="R9:R18" si="2">Q9*F9</f>
        <v>1155.2</v>
      </c>
      <c r="S9" s="193">
        <v>1000</v>
      </c>
      <c r="T9" s="160">
        <f>S9/R9*100</f>
        <v>86.565096952908576</v>
      </c>
    </row>
    <row r="10" spans="1:20" ht="24" customHeight="1" thickBot="1" x14ac:dyDescent="0.25">
      <c r="A10" s="58">
        <v>2</v>
      </c>
      <c r="B10" s="59" t="s">
        <v>79</v>
      </c>
      <c r="C10" s="60">
        <v>3</v>
      </c>
      <c r="D10" s="61">
        <v>24</v>
      </c>
      <c r="E10" s="61">
        <v>110</v>
      </c>
      <c r="F10" s="60">
        <f t="shared" si="0"/>
        <v>0.21818181818181817</v>
      </c>
      <c r="G10" s="61">
        <v>1900</v>
      </c>
      <c r="H10" s="61">
        <v>1</v>
      </c>
      <c r="I10" s="60">
        <v>0.93</v>
      </c>
      <c r="J10" s="60">
        <v>0.95</v>
      </c>
      <c r="K10" s="61">
        <v>1</v>
      </c>
      <c r="L10" s="61">
        <v>1</v>
      </c>
      <c r="M10" s="61">
        <v>1</v>
      </c>
      <c r="N10" s="61">
        <v>1</v>
      </c>
      <c r="O10" s="62">
        <v>1</v>
      </c>
      <c r="P10" s="62">
        <v>0.95</v>
      </c>
      <c r="Q10" s="61">
        <f t="shared" si="1"/>
        <v>1594.7174999999997</v>
      </c>
      <c r="R10" s="61">
        <f t="shared" si="2"/>
        <v>347.93836363636359</v>
      </c>
      <c r="S10" s="110">
        <v>250</v>
      </c>
      <c r="T10" s="160">
        <f>S10/R10*100</f>
        <v>71.851806563440462</v>
      </c>
    </row>
    <row r="11" spans="1:20" ht="24" customHeight="1" x14ac:dyDescent="0.2">
      <c r="A11" s="240">
        <v>3</v>
      </c>
      <c r="B11" s="163" t="s">
        <v>275</v>
      </c>
      <c r="C11" s="79">
        <v>3</v>
      </c>
      <c r="D11" s="80">
        <v>21</v>
      </c>
      <c r="E11" s="80">
        <v>110</v>
      </c>
      <c r="F11" s="79">
        <f t="shared" si="0"/>
        <v>0.19090909090909092</v>
      </c>
      <c r="G11" s="80">
        <v>1900</v>
      </c>
      <c r="H11" s="80">
        <v>1</v>
      </c>
      <c r="I11" s="79">
        <v>0.93</v>
      </c>
      <c r="J11" s="79">
        <v>0.95</v>
      </c>
      <c r="K11" s="80">
        <v>1</v>
      </c>
      <c r="L11" s="80">
        <v>1</v>
      </c>
      <c r="M11" s="80">
        <v>1</v>
      </c>
      <c r="N11" s="80">
        <v>1</v>
      </c>
      <c r="O11" s="81">
        <v>0.5</v>
      </c>
      <c r="P11" s="81">
        <v>1</v>
      </c>
      <c r="Q11" s="80">
        <f t="shared" si="1"/>
        <v>839.32499999999993</v>
      </c>
      <c r="R11" s="80">
        <f t="shared" si="2"/>
        <v>160.23477272727271</v>
      </c>
      <c r="S11" s="242">
        <v>400</v>
      </c>
      <c r="T11" s="244">
        <f>S11/(R11+R12)*100</f>
        <v>67.20907444703353</v>
      </c>
    </row>
    <row r="12" spans="1:20" ht="24" customHeight="1" thickBot="1" x14ac:dyDescent="0.25">
      <c r="A12" s="241"/>
      <c r="B12" s="164" t="s">
        <v>276</v>
      </c>
      <c r="C12" s="136">
        <v>3</v>
      </c>
      <c r="D12" s="161">
        <v>57</v>
      </c>
      <c r="E12" s="161">
        <v>110</v>
      </c>
      <c r="F12" s="136">
        <f>D12/E12</f>
        <v>0.51818181818181819</v>
      </c>
      <c r="G12" s="161">
        <v>1900</v>
      </c>
      <c r="H12" s="161">
        <v>1</v>
      </c>
      <c r="I12" s="136">
        <v>0.93</v>
      </c>
      <c r="J12" s="136">
        <v>0.95</v>
      </c>
      <c r="K12" s="161">
        <v>1</v>
      </c>
      <c r="L12" s="161">
        <v>1</v>
      </c>
      <c r="M12" s="161">
        <v>1</v>
      </c>
      <c r="N12" s="161">
        <v>1</v>
      </c>
      <c r="O12" s="162">
        <v>0.5</v>
      </c>
      <c r="P12" s="162">
        <v>1</v>
      </c>
      <c r="Q12" s="161">
        <f>G12*H12*I12*J12*K12*L12*M12*N12*O12*P12</f>
        <v>839.32499999999993</v>
      </c>
      <c r="R12" s="161">
        <f>Q12*F12</f>
        <v>434.9229545454545</v>
      </c>
      <c r="S12" s="243"/>
      <c r="T12" s="245"/>
    </row>
    <row r="13" spans="1:20" ht="24" customHeight="1" thickBot="1" x14ac:dyDescent="0.25">
      <c r="A13" s="58">
        <v>4</v>
      </c>
      <c r="B13" s="59" t="s">
        <v>78</v>
      </c>
      <c r="C13" s="60">
        <v>3.5</v>
      </c>
      <c r="D13" s="61">
        <v>21</v>
      </c>
      <c r="E13" s="61">
        <v>110</v>
      </c>
      <c r="F13" s="60">
        <f t="shared" si="0"/>
        <v>0.19090909090909092</v>
      </c>
      <c r="G13" s="61">
        <v>1900</v>
      </c>
      <c r="H13" s="61">
        <v>1</v>
      </c>
      <c r="I13" s="61">
        <v>1</v>
      </c>
      <c r="J13" s="60">
        <v>0.95</v>
      </c>
      <c r="K13" s="61">
        <v>1</v>
      </c>
      <c r="L13" s="61">
        <v>1</v>
      </c>
      <c r="M13" s="61">
        <v>1</v>
      </c>
      <c r="N13" s="61">
        <v>1</v>
      </c>
      <c r="O13" s="62">
        <v>1</v>
      </c>
      <c r="P13" s="62">
        <v>1</v>
      </c>
      <c r="Q13" s="61">
        <f t="shared" si="1"/>
        <v>1805</v>
      </c>
      <c r="R13" s="61">
        <f t="shared" si="2"/>
        <v>344.59090909090912</v>
      </c>
      <c r="S13" s="194">
        <v>50</v>
      </c>
      <c r="T13" s="160">
        <f>S13/R13*100</f>
        <v>14.509959108297057</v>
      </c>
    </row>
    <row r="14" spans="1:20" ht="24" customHeight="1" thickBot="1" x14ac:dyDescent="0.25">
      <c r="A14" s="58">
        <v>5</v>
      </c>
      <c r="B14" s="59" t="s">
        <v>79</v>
      </c>
      <c r="C14" s="60">
        <v>3</v>
      </c>
      <c r="D14" s="61">
        <v>12</v>
      </c>
      <c r="E14" s="61">
        <v>110</v>
      </c>
      <c r="F14" s="60">
        <f t="shared" si="0"/>
        <v>0.10909090909090909</v>
      </c>
      <c r="G14" s="61">
        <v>1900</v>
      </c>
      <c r="H14" s="61">
        <v>1</v>
      </c>
      <c r="I14" s="60">
        <v>0.93</v>
      </c>
      <c r="J14" s="60">
        <v>0.95</v>
      </c>
      <c r="K14" s="61">
        <v>1</v>
      </c>
      <c r="L14" s="61">
        <v>1</v>
      </c>
      <c r="M14" s="61">
        <v>1</v>
      </c>
      <c r="N14" s="61">
        <v>1</v>
      </c>
      <c r="O14" s="62">
        <v>1</v>
      </c>
      <c r="P14" s="62">
        <v>0.95</v>
      </c>
      <c r="Q14" s="61">
        <f t="shared" si="1"/>
        <v>1594.7174999999997</v>
      </c>
      <c r="R14" s="61">
        <f t="shared" si="2"/>
        <v>173.9691818181818</v>
      </c>
      <c r="S14" s="110">
        <v>40</v>
      </c>
      <c r="T14" s="160">
        <f t="shared" ref="T14:T18" si="3">S14/R14*100</f>
        <v>22.992578100300946</v>
      </c>
    </row>
    <row r="15" spans="1:20" ht="24" customHeight="1" thickBot="1" x14ac:dyDescent="0.25">
      <c r="A15" s="58">
        <v>6</v>
      </c>
      <c r="B15" s="59" t="s">
        <v>88</v>
      </c>
      <c r="C15" s="60">
        <v>3.5</v>
      </c>
      <c r="D15" s="61">
        <v>39</v>
      </c>
      <c r="E15" s="61">
        <v>110</v>
      </c>
      <c r="F15" s="60">
        <f t="shared" si="0"/>
        <v>0.35454545454545455</v>
      </c>
      <c r="G15" s="61">
        <v>1900</v>
      </c>
      <c r="H15" s="61">
        <v>2</v>
      </c>
      <c r="I15" s="61">
        <v>1</v>
      </c>
      <c r="J15" s="60">
        <v>0.95</v>
      </c>
      <c r="K15" s="61">
        <v>1</v>
      </c>
      <c r="L15" s="61">
        <v>1</v>
      </c>
      <c r="M15" s="61">
        <v>1</v>
      </c>
      <c r="N15" s="61">
        <v>1</v>
      </c>
      <c r="O15" s="62">
        <v>0.95</v>
      </c>
      <c r="P15" s="62">
        <v>1</v>
      </c>
      <c r="Q15" s="61">
        <f t="shared" si="1"/>
        <v>3429.5</v>
      </c>
      <c r="R15" s="61">
        <f t="shared" si="2"/>
        <v>1215.9136363636364</v>
      </c>
      <c r="S15" s="110">
        <v>850</v>
      </c>
      <c r="T15" s="160">
        <f t="shared" si="3"/>
        <v>69.906280724184199</v>
      </c>
    </row>
    <row r="16" spans="1:20" ht="24" customHeight="1" thickBot="1" x14ac:dyDescent="0.25">
      <c r="A16" s="58">
        <v>7</v>
      </c>
      <c r="B16" s="59" t="s">
        <v>79</v>
      </c>
      <c r="C16" s="60">
        <v>3</v>
      </c>
      <c r="D16" s="61">
        <v>12</v>
      </c>
      <c r="E16" s="61">
        <v>110</v>
      </c>
      <c r="F16" s="60">
        <f t="shared" si="0"/>
        <v>0.10909090909090909</v>
      </c>
      <c r="G16" s="61">
        <v>1900</v>
      </c>
      <c r="H16" s="61">
        <v>1</v>
      </c>
      <c r="I16" s="60">
        <v>0.93</v>
      </c>
      <c r="J16" s="60">
        <v>0.95</v>
      </c>
      <c r="K16" s="61">
        <v>1</v>
      </c>
      <c r="L16" s="61">
        <v>1</v>
      </c>
      <c r="M16" s="61">
        <v>1</v>
      </c>
      <c r="N16" s="61">
        <v>1</v>
      </c>
      <c r="O16" s="62">
        <v>1</v>
      </c>
      <c r="P16" s="62">
        <v>0.95</v>
      </c>
      <c r="Q16" s="61">
        <f t="shared" si="1"/>
        <v>1594.7174999999997</v>
      </c>
      <c r="R16" s="61">
        <f t="shared" si="2"/>
        <v>173.9691818181818</v>
      </c>
      <c r="S16" s="110">
        <v>54</v>
      </c>
      <c r="T16" s="160">
        <f t="shared" si="3"/>
        <v>31.039980435406271</v>
      </c>
    </row>
    <row r="17" spans="1:20" ht="24" customHeight="1" thickBot="1" x14ac:dyDescent="0.25">
      <c r="A17" s="58">
        <v>8</v>
      </c>
      <c r="B17" s="59" t="s">
        <v>88</v>
      </c>
      <c r="C17" s="60">
        <v>3</v>
      </c>
      <c r="D17" s="61">
        <v>19</v>
      </c>
      <c r="E17" s="61">
        <v>110</v>
      </c>
      <c r="F17" s="60">
        <f t="shared" si="0"/>
        <v>0.17272727272727273</v>
      </c>
      <c r="G17" s="61">
        <v>1900</v>
      </c>
      <c r="H17" s="61">
        <v>1</v>
      </c>
      <c r="I17" s="61">
        <v>1</v>
      </c>
      <c r="J17" s="60">
        <v>0.95</v>
      </c>
      <c r="K17" s="61">
        <v>1</v>
      </c>
      <c r="L17" s="61">
        <v>1</v>
      </c>
      <c r="M17" s="61">
        <v>1</v>
      </c>
      <c r="N17" s="61">
        <v>1</v>
      </c>
      <c r="O17" s="62">
        <v>0.8</v>
      </c>
      <c r="P17" s="62">
        <v>1</v>
      </c>
      <c r="Q17" s="61">
        <f t="shared" si="1"/>
        <v>1444</v>
      </c>
      <c r="R17" s="61">
        <f t="shared" si="2"/>
        <v>249.41818181818181</v>
      </c>
      <c r="S17" s="110">
        <v>146</v>
      </c>
      <c r="T17" s="160">
        <f t="shared" si="3"/>
        <v>58.536229771103663</v>
      </c>
    </row>
    <row r="18" spans="1:20" ht="24" customHeight="1" thickBot="1" x14ac:dyDescent="0.25">
      <c r="A18" s="58">
        <v>9</v>
      </c>
      <c r="B18" s="59" t="s">
        <v>79</v>
      </c>
      <c r="C18" s="60">
        <v>3</v>
      </c>
      <c r="D18" s="61">
        <v>12</v>
      </c>
      <c r="E18" s="61">
        <v>110</v>
      </c>
      <c r="F18" s="60">
        <f t="shared" si="0"/>
        <v>0.10909090909090909</v>
      </c>
      <c r="G18" s="61">
        <v>1900</v>
      </c>
      <c r="H18" s="61">
        <v>1</v>
      </c>
      <c r="I18" s="61">
        <v>1</v>
      </c>
      <c r="J18" s="60">
        <v>0.95</v>
      </c>
      <c r="K18" s="61">
        <v>1</v>
      </c>
      <c r="L18" s="61">
        <v>1</v>
      </c>
      <c r="M18" s="61">
        <v>1</v>
      </c>
      <c r="N18" s="61">
        <v>1</v>
      </c>
      <c r="O18" s="62">
        <v>1</v>
      </c>
      <c r="P18" s="62">
        <v>0.95</v>
      </c>
      <c r="Q18" s="61">
        <f t="shared" si="1"/>
        <v>1714.75</v>
      </c>
      <c r="R18" s="61">
        <f t="shared" si="2"/>
        <v>187.06363636363636</v>
      </c>
      <c r="S18" s="110">
        <v>44</v>
      </c>
      <c r="T18" s="160">
        <f t="shared" si="3"/>
        <v>23.521407396607863</v>
      </c>
    </row>
    <row r="19" spans="1:20" ht="15" customHeight="1" x14ac:dyDescent="0.2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0" x14ac:dyDescent="0.2">
      <c r="A20" s="37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spans="1:20" ht="12.75" customHeight="1" x14ac:dyDescent="0.2">
      <c r="A21" s="37"/>
    </row>
    <row r="22" spans="1:20" ht="3" customHeight="1" x14ac:dyDescent="0.2">
      <c r="A22" s="37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</sheetData>
  <mergeCells count="12">
    <mergeCell ref="A11:A12"/>
    <mergeCell ref="S11:S12"/>
    <mergeCell ref="T11:T12"/>
    <mergeCell ref="R7:R8"/>
    <mergeCell ref="T7:T8"/>
    <mergeCell ref="S7:S8"/>
    <mergeCell ref="A7:A8"/>
    <mergeCell ref="B7:B8"/>
    <mergeCell ref="C7:C8"/>
    <mergeCell ref="D7:F7"/>
    <mergeCell ref="G7:P7"/>
    <mergeCell ref="Q7:Q8"/>
  </mergeCells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HCM</vt:lpstr>
      <vt:lpstr>'5'!Obszar_wydruku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PinkRoad DELL</cp:lastModifiedBy>
  <cp:lastPrinted>2024-11-16T18:49:04Z</cp:lastPrinted>
  <dcterms:created xsi:type="dcterms:W3CDTF">1999-06-28T19:54:53Z</dcterms:created>
  <dcterms:modified xsi:type="dcterms:W3CDTF">2024-12-17T11:01:52Z</dcterms:modified>
</cp:coreProperties>
</file>